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TDU LOKA PRI ZIDANEM MOSTU\RAZPISNA DOKUMENTACIJA\"/>
    </mc:Choice>
  </mc:AlternateContent>
  <xr:revisionPtr revIDLastSave="0" documentId="13_ncr:1_{85DD95EC-7630-4B50-8DB7-AF4B47A90100}" xr6:coauthVersionLast="47" xr6:coauthVersionMax="47" xr10:uidLastSave="{00000000-0000-0000-0000-000000000000}"/>
  <bookViews>
    <workbookView xWindow="-120" yWindow="-120" windowWidth="29040" windowHeight="15720" tabRatio="819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2.SVEŽE SADJE, ZELENJAVA " sheetId="31" r:id="rId4"/>
    <sheet name="2a.SVEŽE SADJE IN ZELENJAVA IZ " sheetId="53" r:id="rId5"/>
  </sheets>
  <definedNames>
    <definedName name="_Hlk15366980" localSheetId="1">'Navodila za izpolnjevanje'!#REF!</definedName>
    <definedName name="_xlnm.Print_Area" localSheetId="3">'2.SVEŽE SADJE, ZELENJAVA '!$A$1:$U$99</definedName>
    <definedName name="_xlnm.Print_Area" localSheetId="4">'2a.SVEŽE SADJE IN ZELENJAVA IZ '!$A$1:$U$29</definedName>
    <definedName name="_xlnm.Print_Area" localSheetId="1">'Navodila za izpolnjevanje'!$A$1:$C$30</definedName>
    <definedName name="_xlnm.Print_Area" localSheetId="2">'Ponudbeni pred_rekapitulacija'!$A$1:$F$27</definedName>
    <definedName name="_xlnm.Print_Titles" localSheetId="3">'2.SVEŽE SADJE, ZELENJAVA '!$15:$15</definedName>
    <definedName name="_xlnm.Print_Titles" localSheetId="4">'2a.SVEŽE SADJE IN ZELENJAVA IZ '!$15:$15</definedName>
  </definedNames>
  <calcPr calcId="191029"/>
</workbook>
</file>

<file path=xl/calcChain.xml><?xml version="1.0" encoding="utf-8"?>
<calcChain xmlns="http://schemas.openxmlformats.org/spreadsheetml/2006/main">
  <c r="H17" i="53" l="1"/>
  <c r="H18" i="53"/>
  <c r="I17" i="53"/>
  <c r="I18" i="53"/>
  <c r="Q17" i="53"/>
  <c r="Q18" i="53"/>
  <c r="R18" i="53" s="1"/>
  <c r="T18" i="53" s="1"/>
  <c r="R17" i="53"/>
  <c r="S17" i="53"/>
  <c r="S18" i="53"/>
  <c r="T17" i="53"/>
  <c r="H20" i="53"/>
  <c r="I20" i="53"/>
  <c r="Q20" i="53"/>
  <c r="R20" i="53" s="1"/>
  <c r="T20" i="53" s="1"/>
  <c r="S20" i="53"/>
  <c r="H19" i="53"/>
  <c r="I19" i="53"/>
  <c r="Q19" i="53"/>
  <c r="R19" i="53" s="1"/>
  <c r="T19" i="53" s="1"/>
  <c r="S19" i="53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Q67" i="31"/>
  <c r="R67" i="31" s="1"/>
  <c r="T67" i="31" s="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Q72" i="31"/>
  <c r="R72" i="31" s="1"/>
  <c r="T72" i="31" s="1"/>
  <c r="Q73" i="31"/>
  <c r="R73" i="31" s="1"/>
  <c r="T73" i="31" s="1"/>
  <c r="Q74" i="31"/>
  <c r="R74" i="31" s="1"/>
  <c r="T74" i="31" s="1"/>
  <c r="Q75" i="31"/>
  <c r="R75" i="31" s="1"/>
  <c r="T75" i="31" s="1"/>
  <c r="Q76" i="31"/>
  <c r="R76" i="31" s="1"/>
  <c r="T76" i="31" s="1"/>
  <c r="S58" i="31"/>
  <c r="S59" i="31"/>
  <c r="S60" i="31"/>
  <c r="S61" i="31"/>
  <c r="S62" i="31"/>
  <c r="S63" i="31"/>
  <c r="S64" i="31"/>
  <c r="S65" i="31"/>
  <c r="S66" i="31"/>
  <c r="S67" i="31"/>
  <c r="S68" i="31"/>
  <c r="S69" i="31"/>
  <c r="S70" i="31"/>
  <c r="S71" i="31"/>
  <c r="S72" i="31"/>
  <c r="S73" i="31"/>
  <c r="S74" i="31"/>
  <c r="S75" i="31"/>
  <c r="S7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Q26" i="31"/>
  <c r="Q27" i="31"/>
  <c r="Q28" i="3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R25" i="31"/>
  <c r="T25" i="31" s="1"/>
  <c r="R26" i="31"/>
  <c r="T26" i="31" s="1"/>
  <c r="R27" i="31"/>
  <c r="T27" i="31" s="1"/>
  <c r="R28" i="31"/>
  <c r="T28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H57" i="31"/>
  <c r="H77" i="31"/>
  <c r="H78" i="31"/>
  <c r="H79" i="31"/>
  <c r="H80" i="31"/>
  <c r="I57" i="31"/>
  <c r="I77" i="31"/>
  <c r="I78" i="31"/>
  <c r="I79" i="31"/>
  <c r="I80" i="31"/>
  <c r="Q57" i="31"/>
  <c r="R57" i="31" s="1"/>
  <c r="T57" i="31" s="1"/>
  <c r="Q77" i="31"/>
  <c r="R77" i="31" s="1"/>
  <c r="T77" i="31" s="1"/>
  <c r="Q78" i="31"/>
  <c r="R78" i="31" s="1"/>
  <c r="T78" i="31" s="1"/>
  <c r="Q79" i="31"/>
  <c r="Q80" i="31"/>
  <c r="R80" i="31" s="1"/>
  <c r="T80" i="31" s="1"/>
  <c r="R79" i="31"/>
  <c r="T79" i="31" s="1"/>
  <c r="S57" i="31"/>
  <c r="S77" i="31"/>
  <c r="S78" i="31"/>
  <c r="S79" i="31"/>
  <c r="S80" i="31"/>
  <c r="H81" i="31"/>
  <c r="H82" i="31"/>
  <c r="H83" i="31"/>
  <c r="H84" i="31"/>
  <c r="H85" i="31"/>
  <c r="I81" i="31"/>
  <c r="I82" i="31"/>
  <c r="I83" i="31"/>
  <c r="I84" i="31"/>
  <c r="I85" i="31"/>
  <c r="Q81" i="31"/>
  <c r="R81" i="31" s="1"/>
  <c r="T81" i="31" s="1"/>
  <c r="Q82" i="31"/>
  <c r="R82" i="31" s="1"/>
  <c r="T82" i="31" s="1"/>
  <c r="Q83" i="31"/>
  <c r="R83" i="31" s="1"/>
  <c r="T83" i="31" s="1"/>
  <c r="Q84" i="31"/>
  <c r="R84" i="31" s="1"/>
  <c r="T84" i="31" s="1"/>
  <c r="Q85" i="31"/>
  <c r="R85" i="31"/>
  <c r="T85" i="31" s="1"/>
  <c r="S81" i="31"/>
  <c r="S82" i="31"/>
  <c r="S83" i="31"/>
  <c r="S84" i="31"/>
  <c r="S85" i="31"/>
  <c r="H86" i="31"/>
  <c r="H87" i="31"/>
  <c r="H88" i="31"/>
  <c r="H89" i="31"/>
  <c r="H90" i="31"/>
  <c r="I86" i="31"/>
  <c r="I87" i="31"/>
  <c r="I88" i="31"/>
  <c r="I89" i="31"/>
  <c r="I90" i="31"/>
  <c r="Q86" i="31"/>
  <c r="R86" i="31" s="1"/>
  <c r="T86" i="31" s="1"/>
  <c r="Q87" i="31"/>
  <c r="R87" i="31" s="1"/>
  <c r="T87" i="31" s="1"/>
  <c r="Q88" i="31"/>
  <c r="R88" i="31" s="1"/>
  <c r="T88" i="31" s="1"/>
  <c r="Q89" i="31"/>
  <c r="R89" i="31" s="1"/>
  <c r="T89" i="31" s="1"/>
  <c r="Q90" i="31"/>
  <c r="R90" i="31" s="1"/>
  <c r="T90" i="31" s="1"/>
  <c r="S86" i="31"/>
  <c r="S87" i="31"/>
  <c r="S88" i="31"/>
  <c r="S89" i="31"/>
  <c r="S90" i="31"/>
  <c r="F21" i="53" l="1"/>
  <c r="B13" i="53" l="1"/>
  <c r="B12" i="53"/>
  <c r="F15" i="28" l="1"/>
  <c r="S16" i="53"/>
  <c r="Q16" i="53"/>
  <c r="R16" i="53" s="1"/>
  <c r="T16" i="53" s="1"/>
  <c r="H16" i="53"/>
  <c r="I16" i="53" s="1"/>
  <c r="C9" i="53"/>
  <c r="C8" i="53"/>
  <c r="C7" i="53"/>
  <c r="C6" i="53"/>
  <c r="C3" i="53"/>
  <c r="C2" i="53"/>
  <c r="S21" i="53" l="1"/>
  <c r="C15" i="28" s="1"/>
  <c r="H21" i="53"/>
  <c r="I21" i="53"/>
  <c r="T21" i="53"/>
  <c r="E15" i="28" s="1"/>
  <c r="D15" i="28" l="1"/>
  <c r="B13" i="31" l="1"/>
  <c r="B12" i="31"/>
  <c r="F14" i="28"/>
  <c r="S16" i="31"/>
  <c r="Q16" i="31"/>
  <c r="R16" i="31" s="1"/>
  <c r="T16" i="31" s="1"/>
  <c r="H16" i="31"/>
  <c r="H91" i="31" s="1"/>
  <c r="C9" i="31"/>
  <c r="C8" i="31"/>
  <c r="C7" i="31"/>
  <c r="C6" i="31"/>
  <c r="C3" i="31"/>
  <c r="C2" i="31"/>
  <c r="C3" i="28"/>
  <c r="C2" i="28"/>
  <c r="C9" i="28"/>
  <c r="C8" i="28"/>
  <c r="C7" i="28"/>
  <c r="C6" i="28"/>
  <c r="S91" i="31" l="1"/>
  <c r="C14" i="28" s="1"/>
  <c r="T91" i="31"/>
  <c r="E14" i="28" s="1"/>
  <c r="I16" i="31"/>
  <c r="I91" i="31" s="1"/>
  <c r="D14" i="28" l="1"/>
  <c r="C16" i="28" l="1"/>
  <c r="E16" i="28" l="1"/>
  <c r="D16" i="28" l="1"/>
</calcChain>
</file>

<file path=xl/sharedStrings.xml><?xml version="1.0" encoding="utf-8"?>
<sst xmlns="http://schemas.openxmlformats.org/spreadsheetml/2006/main" count="991" uniqueCount="252">
  <si>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</si>
  <si>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</si>
  <si>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</si>
  <si>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</si>
  <si>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</si>
  <si>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</si>
  <si>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</si>
  <si>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</si>
  <si>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</si>
  <si>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</si>
  <si>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</si>
  <si>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</si>
  <si>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</si>
  <si>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</si>
  <si>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</si>
  <si>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</si>
  <si>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</si>
  <si>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</si>
  <si>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</si>
  <si>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</si>
  <si>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</si>
  <si>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</si>
  <si>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</si>
  <si>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</si>
  <si>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</si>
  <si>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</si>
  <si>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</si>
  <si>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</si>
  <si>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</si>
  <si>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</si>
  <si>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</si>
  <si>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</si>
  <si>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</si>
  <si>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</si>
  <si>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</si>
  <si>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</si>
  <si>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</si>
  <si>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</si>
  <si>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</si>
  <si>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</si>
  <si>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</si>
  <si>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</si>
  <si>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</si>
  <si>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</si>
  <si>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</si>
  <si>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</si>
  <si>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</si>
  <si>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</si>
  <si>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</si>
  <si>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</si>
  <si>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</si>
  <si>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</si>
  <si>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</si>
  <si>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</si>
  <si>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</si>
  <si>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</si>
  <si>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</si>
  <si>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</si>
  <si>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</si>
  <si>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</si>
  <si>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</si>
  <si>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</si>
  <si>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</si>
  <si>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</si>
  <si>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</si>
  <si>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</si>
  <si>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</si>
  <si>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</si>
  <si>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</si>
  <si>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</si>
  <si>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</si>
  <si>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</si>
  <si>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</si>
  <si>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</si>
  <si>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</si>
  <si>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</si>
  <si>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</si>
  <si>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</si>
  <si>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</si>
  <si>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</si>
  <si>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</si>
  <si>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</si>
  <si>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</si>
  <si>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</si>
  <si>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</si>
  <si>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</si>
  <si>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</si>
  <si>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</si>
  <si>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</si>
  <si>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</si>
  <si>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</si>
  <si>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</si>
  <si>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</si>
  <si>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</si>
  <si>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</si>
  <si>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</si>
  <si>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</si>
  <si>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</si>
  <si>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</si>
  <si>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</si>
  <si>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</si>
  <si>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</si>
  <si>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</si>
  <si>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</si>
  <si>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</si>
  <si>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</si>
  <si>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</si>
  <si>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</si>
  <si>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</si>
  <si>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</si>
  <si>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</si>
  <si>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</si>
  <si>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</si>
  <si>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</si>
  <si>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</si>
  <si>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</si>
  <si>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</si>
  <si>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</si>
  <si>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</si>
  <si>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</si>
  <si>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</si>
  <si>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</si>
  <si>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</si>
  <si>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</si>
  <si>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</si>
  <si>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</si>
  <si>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</si>
  <si>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</si>
  <si>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</si>
  <si>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</si>
  <si>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</si>
  <si>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</si>
  <si>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</si>
  <si>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</si>
  <si>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</si>
  <si>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</si>
  <si>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</si>
  <si>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</si>
  <si>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</si>
  <si>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</si>
  <si>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</si>
  <si>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</si>
  <si>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</si>
  <si>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</si>
  <si>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</si>
  <si>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</si>
  <si>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</si>
  <si>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</si>
  <si>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</si>
  <si>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</si>
  <si>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</si>
  <si>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</si>
  <si>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</si>
  <si>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</si>
  <si>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</si>
  <si>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</si>
  <si>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</si>
  <si>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68.</t>
  </si>
  <si>
    <t>69.</t>
  </si>
  <si>
    <t>70.</t>
  </si>
  <si>
    <t>71.</t>
  </si>
  <si>
    <t>72.</t>
  </si>
  <si>
    <t>73.</t>
  </si>
  <si>
    <t>74.</t>
  </si>
  <si>
    <t>75.</t>
  </si>
  <si>
    <t>LOKA PRI ZIDANEM MOSTU 48, 1434 LOKA PRI ZIDANEM MOSTU</t>
  </si>
  <si>
    <t>2a. sklop:</t>
  </si>
  <si>
    <t>Ananas</t>
  </si>
  <si>
    <t>Banane</t>
  </si>
  <si>
    <t xml:space="preserve">Blitva </t>
  </si>
  <si>
    <t>Borovnice ameriške</t>
  </si>
  <si>
    <t>Breskve</t>
  </si>
  <si>
    <t>Brokoli</t>
  </si>
  <si>
    <t>Bučke podolgovate zelene</t>
  </si>
  <si>
    <t>Cvetača</t>
  </si>
  <si>
    <t>Čebula</t>
  </si>
  <si>
    <t>Čebula mlada</t>
  </si>
  <si>
    <t>Česen</t>
  </si>
  <si>
    <t>Češnje</t>
  </si>
  <si>
    <t xml:space="preserve">Fige suhe </t>
  </si>
  <si>
    <t>Fižol v stroku sveži</t>
  </si>
  <si>
    <t>Fižol v zrnju suhi beli</t>
  </si>
  <si>
    <t>Fižol v zrnju suhi pisan</t>
  </si>
  <si>
    <t xml:space="preserve">Goba bukov ostrigar sveži </t>
  </si>
  <si>
    <t>Gobe šampinjoni sveži</t>
  </si>
  <si>
    <t>Grozdje belo namizno</t>
  </si>
  <si>
    <t>Grozdje temno namizno</t>
  </si>
  <si>
    <t>Hren</t>
  </si>
  <si>
    <t>Hruške</t>
  </si>
  <si>
    <t>Hruške Viljamovke</t>
  </si>
  <si>
    <t>Jabolka vse sorte</t>
  </si>
  <si>
    <t>Jagode</t>
  </si>
  <si>
    <t>Jajčevci</t>
  </si>
  <si>
    <t>Kaki vanilija</t>
  </si>
  <si>
    <t>Kivi</t>
  </si>
  <si>
    <t>Klementine</t>
  </si>
  <si>
    <t>Koleraba rumena</t>
  </si>
  <si>
    <t xml:space="preserve">Korenje rdeče </t>
  </si>
  <si>
    <t>Korenje rumeno</t>
  </si>
  <si>
    <t>Krompir</t>
  </si>
  <si>
    <t>Kumare</t>
  </si>
  <si>
    <t>Leča</t>
  </si>
  <si>
    <t>Lešniki oluščeni praženi</t>
  </si>
  <si>
    <t>Limone</t>
  </si>
  <si>
    <t>Lubenica</t>
  </si>
  <si>
    <t>Mandarina</t>
  </si>
  <si>
    <t>Marelice</t>
  </si>
  <si>
    <t>Marelice suhe</t>
  </si>
  <si>
    <t>Melona</t>
  </si>
  <si>
    <t>Nektarine</t>
  </si>
  <si>
    <t xml:space="preserve">Ohrovt glavnati  </t>
  </si>
  <si>
    <t>Orehova jedrca</t>
  </si>
  <si>
    <t>Paprika rdeča</t>
  </si>
  <si>
    <t>Paprika rumena</t>
  </si>
  <si>
    <t>Paprika za polnjenje Babura</t>
  </si>
  <si>
    <t>Paprika zelena</t>
  </si>
  <si>
    <t>Paradižnik</t>
  </si>
  <si>
    <t xml:space="preserve">Paradižnik okrasni </t>
  </si>
  <si>
    <t>Pastinak koren</t>
  </si>
  <si>
    <t>Peteršilj korenina</t>
  </si>
  <si>
    <t>Peteršilj list</t>
  </si>
  <si>
    <t>Pomaranče</t>
  </si>
  <si>
    <t>Por</t>
  </si>
  <si>
    <t>Radič  rdeči</t>
  </si>
  <si>
    <t>Radič  štrucar</t>
  </si>
  <si>
    <t>Repa kisla</t>
  </si>
  <si>
    <t>Ringlo</t>
  </si>
  <si>
    <t xml:space="preserve">Rozine </t>
  </si>
  <si>
    <t xml:space="preserve">Slive suhe  </t>
  </si>
  <si>
    <t>Slive sveže</t>
  </si>
  <si>
    <t>Solata endivija</t>
  </si>
  <si>
    <t>Solata krhkolistna vse sorte/tipi</t>
  </si>
  <si>
    <t>Solata mehkolistna vse sorte/tipi</t>
  </si>
  <si>
    <t>Zelena gomolj</t>
  </si>
  <si>
    <t xml:space="preserve">Zelena stebelna list </t>
  </si>
  <si>
    <t>Zelje kislo</t>
  </si>
  <si>
    <t>Zelje kislo glave</t>
  </si>
  <si>
    <t>Zelje kitajsko</t>
  </si>
  <si>
    <t xml:space="preserve">Zelje sveže </t>
  </si>
  <si>
    <t>Zelje sveže mlado</t>
  </si>
  <si>
    <t>Zelje sveže rdeče</t>
  </si>
  <si>
    <t xml:space="preserve">Breskve </t>
  </si>
  <si>
    <t>Jabolka</t>
  </si>
  <si>
    <t>SVEŽE SADJE IN ZELENJAVA IN OSTALI KMETIJSKI PRIDELKI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</si>
  <si>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</si>
  <si>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</si>
  <si>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</si>
  <si>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SVEŽE SADJE IN ZELENJAVA IZ SHEM KAKOVOSTI</t>
  </si>
  <si>
    <t>Krompir mladi (april, maj, junij, julij)</t>
  </si>
  <si>
    <t>IK, INTEGRIRANO…</t>
  </si>
  <si>
    <t>predracun2a_Trubarjev_dom_upokojencev</t>
  </si>
  <si>
    <t>TRUBARJEV DOM UPOKOJENCEV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</si>
</sst>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0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</fonts>
  <fills count="9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8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19" applyNumberFormat="0" applyAlignment="0" applyProtection="0"/>
    <xf numFmtId="0" fontId="71" fillId="55" borderId="20" applyNumberFormat="0" applyAlignment="0" applyProtection="0"/>
    <xf numFmtId="0" fontId="28" fillId="53" borderId="21" applyNumberFormat="0" applyAlignment="0" applyProtection="0"/>
    <xf numFmtId="0" fontId="30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3" applyProtection="0"/>
    <xf numFmtId="0" fontId="82" fillId="70" borderId="23" applyProtection="0"/>
    <xf numFmtId="0" fontId="83" fillId="83" borderId="24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89" fillId="70" borderId="23" applyProtection="0"/>
    <xf numFmtId="0" fontId="89" fillId="70" borderId="23" applyProtection="0"/>
    <xf numFmtId="0" fontId="90" fillId="70" borderId="28" applyProtection="0"/>
    <xf numFmtId="0" fontId="91" fillId="0" borderId="29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0" applyProtection="0"/>
    <xf numFmtId="0" fontId="42" fillId="86" borderId="30" applyProtection="0"/>
    <xf numFmtId="168" fontId="42" fillId="0" borderId="0" applyBorder="0" applyProtection="0"/>
    <xf numFmtId="0" fontId="95" fillId="86" borderId="30" applyProtection="0"/>
    <xf numFmtId="0" fontId="99" fillId="0" borderId="0" applyBorder="0" applyProtection="0"/>
    <xf numFmtId="0" fontId="90" fillId="70" borderId="28" applyProtection="0"/>
    <xf numFmtId="0" fontId="90" fillId="70" borderId="28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29" applyProtection="0"/>
    <xf numFmtId="0" fontId="83" fillId="83" borderId="24" applyProtection="0"/>
    <xf numFmtId="0" fontId="82" fillId="70" borderId="23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3" applyProtection="0"/>
    <xf numFmtId="0" fontId="44" fillId="0" borderId="31" applyProtection="0"/>
    <xf numFmtId="0" fontId="99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1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71" fillId="55" borderId="34" applyNumberFormat="0" applyAlignment="0" applyProtection="0"/>
    <xf numFmtId="0" fontId="28" fillId="53" borderId="36" applyNumberFormat="0" applyAlignment="0" applyProtection="0"/>
    <xf numFmtId="0" fontId="30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9" borderId="54" applyNumberFormat="0" applyAlignment="0" applyProtection="0"/>
    <xf numFmtId="0" fontId="18" fillId="9" borderId="77" applyNumberFormat="0" applyAlignment="0" applyProtection="0"/>
    <xf numFmtId="0" fontId="2" fillId="0" borderId="52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9" borderId="49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" fillId="24" borderId="66" applyNumberFormat="0" applyFont="0" applyAlignment="0" applyProtection="0"/>
    <xf numFmtId="0" fontId="30" fillId="44" borderId="76" applyNumberFormat="0" applyAlignment="0" applyProtection="0"/>
    <xf numFmtId="0" fontId="2" fillId="0" borderId="59" applyNumberFormat="0" applyFill="0" applyAlignment="0" applyProtection="0"/>
    <xf numFmtId="0" fontId="71" fillId="55" borderId="74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28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30" fillId="9" borderId="37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68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8" fillId="53" borderId="48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18" fillId="53" borderId="62" applyNumberFormat="0" applyAlignment="0" applyProtection="0"/>
    <xf numFmtId="0" fontId="30" fillId="9" borderId="49" applyNumberFormat="0" applyAlignment="0" applyProtection="0"/>
    <xf numFmtId="0" fontId="28" fillId="9" borderId="68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4" fillId="24" borderId="46" applyNumberFormat="0" applyFont="0" applyAlignment="0" applyProtection="0"/>
    <xf numFmtId="0" fontId="18" fillId="53" borderId="38" applyNumberFormat="0" applyAlignment="0" applyProtection="0"/>
    <xf numFmtId="0" fontId="30" fillId="9" borderId="49" applyNumberFormat="0" applyAlignment="0" applyProtection="0"/>
    <xf numFmtId="0" fontId="2" fillId="0" borderId="64" applyNumberFormat="0" applyFill="0" applyAlignment="0" applyProtection="0"/>
    <xf numFmtId="0" fontId="30" fillId="9" borderId="76" applyNumberFormat="0" applyAlignment="0" applyProtection="0"/>
    <xf numFmtId="0" fontId="30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0" fillId="9" borderId="61" applyNumberFormat="0" applyAlignment="0" applyProtection="0"/>
    <xf numFmtId="0" fontId="30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8" fillId="53" borderId="73" applyNumberFormat="0" applyAlignment="0" applyProtection="0"/>
    <xf numFmtId="0" fontId="2" fillId="0" borderId="75" applyNumberFormat="0" applyFill="0" applyAlignment="0" applyProtection="0"/>
    <xf numFmtId="0" fontId="30" fillId="9" borderId="71" applyNumberFormat="0" applyAlignment="0" applyProtection="0"/>
    <xf numFmtId="0" fontId="30" fillId="9" borderId="68" applyNumberFormat="0" applyAlignment="0" applyProtection="0"/>
    <xf numFmtId="0" fontId="71" fillId="55" borderId="39" applyNumberFormat="0" applyAlignment="0" applyProtection="0"/>
    <xf numFmtId="0" fontId="2" fillId="0" borderId="47" applyNumberFormat="0" applyFill="0" applyAlignment="0" applyProtection="0"/>
    <xf numFmtId="0" fontId="18" fillId="9" borderId="54" applyNumberFormat="0" applyAlignment="0" applyProtection="0"/>
    <xf numFmtId="0" fontId="3" fillId="24" borderId="66" applyNumberFormat="0" applyFont="0" applyAlignment="0" applyProtection="0"/>
    <xf numFmtId="0" fontId="71" fillId="55" borderId="46" applyNumberFormat="0" applyAlignment="0" applyProtection="0"/>
    <xf numFmtId="0" fontId="28" fillId="53" borderId="5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8" fillId="53" borderId="45" applyNumberFormat="0" applyAlignment="0" applyProtection="0"/>
    <xf numFmtId="0" fontId="18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53" borderId="73" applyNumberFormat="0" applyAlignment="0" applyProtection="0"/>
    <xf numFmtId="0" fontId="28" fillId="9" borderId="76" applyNumberFormat="0" applyAlignment="0" applyProtection="0"/>
    <xf numFmtId="0" fontId="28" fillId="53" borderId="49" applyNumberFormat="0" applyAlignment="0" applyProtection="0"/>
    <xf numFmtId="0" fontId="2" fillId="0" borderId="64" applyNumberFormat="0" applyFill="0" applyAlignment="0" applyProtection="0"/>
    <xf numFmtId="0" fontId="71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8" fillId="9" borderId="76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2" applyNumberFormat="0" applyAlignment="0" applyProtection="0"/>
    <xf numFmtId="0" fontId="71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8" fillId="9" borderId="50" applyNumberFormat="0" applyAlignment="0" applyProtection="0"/>
    <xf numFmtId="0" fontId="18" fillId="53" borderId="57" applyNumberFormat="0" applyAlignment="0" applyProtection="0"/>
    <xf numFmtId="0" fontId="2" fillId="0" borderId="64" applyNumberFormat="0" applyFill="0" applyAlignment="0" applyProtection="0"/>
    <xf numFmtId="0" fontId="18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71" applyNumberFormat="0" applyAlignment="0" applyProtection="0"/>
    <xf numFmtId="0" fontId="18" fillId="53" borderId="65" applyNumberFormat="0" applyAlignment="0" applyProtection="0"/>
    <xf numFmtId="0" fontId="30" fillId="9" borderId="72" applyNumberFormat="0" applyAlignment="0" applyProtection="0"/>
    <xf numFmtId="0" fontId="4" fillId="24" borderId="66" applyNumberFormat="0" applyFont="0" applyAlignment="0" applyProtection="0"/>
    <xf numFmtId="0" fontId="30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8" applyNumberFormat="0" applyAlignment="0" applyProtection="0"/>
    <xf numFmtId="0" fontId="2" fillId="0" borderId="67" applyNumberFormat="0" applyFill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44" borderId="72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18" fillId="9" borderId="50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28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62" applyNumberFormat="0" applyAlignment="0" applyProtection="0"/>
    <xf numFmtId="0" fontId="28" fillId="53" borderId="53" applyNumberFormat="0" applyAlignment="0" applyProtection="0"/>
    <xf numFmtId="0" fontId="18" fillId="9" borderId="45" applyNumberFormat="0" applyAlignment="0" applyProtection="0"/>
    <xf numFmtId="0" fontId="30" fillId="38" borderId="76" applyNumberFormat="0" applyAlignment="0" applyProtection="0"/>
    <xf numFmtId="0" fontId="18" fillId="9" borderId="62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3" fillId="24" borderId="78" applyNumberFormat="0" applyFon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18" fillId="9" borderId="57" applyNumberFormat="0" applyAlignment="0" applyProtection="0"/>
    <xf numFmtId="0" fontId="4" fillId="24" borderId="74" applyNumberFormat="0" applyFont="0" applyAlignment="0" applyProtection="0"/>
    <xf numFmtId="0" fontId="71" fillId="55" borderId="55" applyNumberFormat="0" applyAlignment="0" applyProtection="0"/>
    <xf numFmtId="0" fontId="30" fillId="44" borderId="53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46" applyNumberFormat="0" applyFont="0" applyAlignment="0" applyProtection="0"/>
    <xf numFmtId="0" fontId="28" fillId="53" borderId="53" applyNumberFormat="0" applyAlignment="0" applyProtection="0"/>
    <xf numFmtId="0" fontId="28" fillId="9" borderId="72" applyNumberFormat="0" applyAlignment="0" applyProtection="0"/>
    <xf numFmtId="0" fontId="2" fillId="0" borderId="52" applyNumberFormat="0" applyFill="0" applyAlignment="0" applyProtection="0"/>
    <xf numFmtId="0" fontId="71" fillId="55" borderId="63" applyNumberFormat="0" applyAlignment="0" applyProtection="0"/>
    <xf numFmtId="0" fontId="28" fillId="53" borderId="72" applyNumberFormat="0" applyAlignment="0" applyProtection="0"/>
    <xf numFmtId="0" fontId="2" fillId="0" borderId="52" applyNumberFormat="0" applyFill="0" applyAlignment="0" applyProtection="0"/>
    <xf numFmtId="0" fontId="71" fillId="55" borderId="51" applyNumberFormat="0" applyAlignment="0" applyProtection="0"/>
    <xf numFmtId="0" fontId="3" fillId="24" borderId="51" applyNumberFormat="0" applyFont="0" applyAlignment="0" applyProtection="0"/>
    <xf numFmtId="0" fontId="18" fillId="53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4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71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8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53" borderId="73" applyNumberFormat="0" applyAlignment="0" applyProtection="0"/>
    <xf numFmtId="0" fontId="18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30" fillId="44" borderId="76" applyNumberFormat="0" applyAlignment="0" applyProtection="0"/>
    <xf numFmtId="0" fontId="18" fillId="9" borderId="45" applyNumberForma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3" fillId="24" borderId="55" applyNumberFormat="0" applyFon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8" fillId="53" borderId="76" applyNumberFormat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71" fillId="55" borderId="74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30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7" applyNumberFormat="0" applyAlignment="0" applyProtection="0"/>
    <xf numFmtId="0" fontId="30" fillId="9" borderId="37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71" fillId="55" borderId="43" applyNumberFormat="0" applyAlignment="0" applyProtection="0"/>
    <xf numFmtId="0" fontId="18" fillId="53" borderId="42" applyNumberFormat="0" applyAlignment="0" applyProtection="0"/>
    <xf numFmtId="8" fontId="1" fillId="0" borderId="0" applyFont="0" applyFill="0" applyBorder="0" applyAlignment="0" applyProtection="0"/>
    <xf numFmtId="0" fontId="1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7" applyNumberFormat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28" fillId="9" borderId="37" applyNumberFormat="0" applyAlignment="0" applyProtection="0"/>
    <xf numFmtId="0" fontId="4" fillId="24" borderId="43" applyNumberFormat="0" applyFon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30" fillId="38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0" fillId="44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0" fillId="38" borderId="68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6" applyNumberFormat="0" applyAlignment="0" applyProtection="0"/>
    <xf numFmtId="0" fontId="30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30" fillId="9" borderId="72" applyNumberFormat="0" applyAlignment="0" applyProtection="0"/>
    <xf numFmtId="0" fontId="18" fillId="53" borderId="65" applyNumberFormat="0" applyAlignment="0" applyProtection="0"/>
    <xf numFmtId="0" fontId="30" fillId="44" borderId="53" applyNumberFormat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51" applyNumberFormat="0" applyFont="0" applyAlignment="0" applyProtection="0"/>
    <xf numFmtId="0" fontId="28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30" fillId="44" borderId="49" applyNumberFormat="0" applyAlignment="0" applyProtection="0"/>
    <xf numFmtId="0" fontId="30" fillId="44" borderId="76" applyNumberFormat="0" applyAlignment="0" applyProtection="0"/>
    <xf numFmtId="0" fontId="18" fillId="9" borderId="54" applyNumberFormat="0" applyAlignment="0" applyProtection="0"/>
    <xf numFmtId="0" fontId="30" fillId="44" borderId="76" applyNumberFormat="0" applyAlignment="0" applyProtection="0"/>
    <xf numFmtId="0" fontId="28" fillId="9" borderId="60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50" applyNumberFormat="0" applyAlignment="0" applyProtection="0"/>
    <xf numFmtId="0" fontId="28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8" fillId="53" borderId="68" applyNumberFormat="0" applyAlignment="0" applyProtection="0"/>
    <xf numFmtId="0" fontId="71" fillId="55" borderId="55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8" fillId="53" borderId="61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30" fillId="9" borderId="68" applyNumberFormat="0" applyAlignment="0" applyProtection="0"/>
    <xf numFmtId="0" fontId="28" fillId="53" borderId="53" applyNumberFormat="0" applyAlignment="0" applyProtection="0"/>
    <xf numFmtId="0" fontId="18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8" fillId="53" borderId="61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30" fillId="9" borderId="49" applyNumberFormat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30" fillId="9" borderId="72" applyNumberFormat="0" applyAlignment="0" applyProtection="0"/>
    <xf numFmtId="0" fontId="28" fillId="53" borderId="49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9" borderId="69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61" applyNumberFormat="0" applyAlignment="0" applyProtection="0"/>
    <xf numFmtId="0" fontId="30" fillId="9" borderId="53" applyNumberFormat="0" applyAlignment="0" applyProtection="0"/>
    <xf numFmtId="0" fontId="18" fillId="53" borderId="65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30" fillId="9" borderId="72" applyNumberFormat="0" applyAlignment="0" applyProtection="0"/>
    <xf numFmtId="0" fontId="28" fillId="9" borderId="68" applyNumberFormat="0" applyAlignment="0" applyProtection="0"/>
    <xf numFmtId="0" fontId="18" fillId="9" borderId="50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54" applyNumberFormat="0" applyAlignment="0" applyProtection="0"/>
    <xf numFmtId="0" fontId="2" fillId="0" borderId="67" applyNumberFormat="0" applyFill="0" applyAlignment="0" applyProtection="0"/>
    <xf numFmtId="0" fontId="18" fillId="53" borderId="77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30" fillId="9" borderId="72" applyNumberFormat="0" applyAlignment="0" applyProtection="0"/>
    <xf numFmtId="0" fontId="30" fillId="44" borderId="61" applyNumberFormat="0" applyAlignment="0" applyProtection="0"/>
    <xf numFmtId="0" fontId="2" fillId="0" borderId="70" applyNumberFormat="0" applyFill="0" applyAlignment="0" applyProtection="0"/>
    <xf numFmtId="0" fontId="28" fillId="53" borderId="68" applyNumberFormat="0" applyAlignment="0" applyProtection="0"/>
    <xf numFmtId="0" fontId="71" fillId="55" borderId="51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8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53" borderId="76" applyNumberFormat="0" applyAlignment="0" applyProtection="0"/>
    <xf numFmtId="0" fontId="18" fillId="53" borderId="73" applyNumberFormat="0" applyAlignment="0" applyProtection="0"/>
    <xf numFmtId="0" fontId="2" fillId="0" borderId="7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8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30" fillId="44" borderId="61" applyNumberForma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8" fillId="9" borderId="68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60" applyNumberFormat="0" applyAlignment="0" applyProtection="0"/>
    <xf numFmtId="0" fontId="71" fillId="55" borderId="51" applyNumberFormat="0" applyAlignment="0" applyProtection="0"/>
    <xf numFmtId="0" fontId="30" fillId="9" borderId="49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30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3" fillId="24" borderId="55" applyNumberFormat="0" applyFont="0" applyAlignment="0" applyProtection="0"/>
    <xf numFmtId="0" fontId="18" fillId="53" borderId="69" applyNumberFormat="0" applyAlignment="0" applyProtection="0"/>
    <xf numFmtId="0" fontId="71" fillId="55" borderId="66" applyNumberFormat="0" applyAlignment="0" applyProtection="0"/>
    <xf numFmtId="0" fontId="71" fillId="55" borderId="66" applyNumberFormat="0" applyAlignment="0" applyProtection="0"/>
    <xf numFmtId="0" fontId="4" fillId="24" borderId="78" applyNumberFormat="0" applyFont="0" applyAlignment="0" applyProtection="0"/>
    <xf numFmtId="0" fontId="30" fillId="38" borderId="53" applyNumberFormat="0" applyAlignment="0" applyProtection="0"/>
    <xf numFmtId="0" fontId="4" fillId="24" borderId="66" applyNumberFormat="0" applyFont="0" applyAlignment="0" applyProtection="0"/>
    <xf numFmtId="0" fontId="18" fillId="53" borderId="62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18" fillId="9" borderId="54" applyNumberFormat="0" applyAlignment="0" applyProtection="0"/>
    <xf numFmtId="0" fontId="18" fillId="9" borderId="73" applyNumberFormat="0" applyAlignment="0" applyProtection="0"/>
    <xf numFmtId="0" fontId="30" fillId="38" borderId="61" applyNumberForma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30" fillId="44" borderId="72" applyNumberFormat="0" applyAlignment="0" applyProtection="0"/>
    <xf numFmtId="0" fontId="18" fillId="9" borderId="73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7" applyNumberFormat="0" applyAlignment="0" applyProtection="0"/>
    <xf numFmtId="0" fontId="28" fillId="53" borderId="72" applyNumberFormat="0" applyAlignment="0" applyProtection="0"/>
    <xf numFmtId="0" fontId="71" fillId="55" borderId="58" applyNumberFormat="0" applyAlignment="0" applyProtection="0"/>
    <xf numFmtId="0" fontId="30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30" fillId="44" borderId="61" applyNumberFormat="0" applyAlignment="0" applyProtection="0"/>
    <xf numFmtId="0" fontId="30" fillId="9" borderId="68" applyNumberFormat="0" applyAlignment="0" applyProtection="0"/>
    <xf numFmtId="0" fontId="18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4" fillId="24" borderId="63" applyNumberFormat="0" applyFont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30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0" applyNumberFormat="0" applyAlignment="0" applyProtection="0"/>
    <xf numFmtId="0" fontId="71" fillId="55" borderId="78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57" applyNumberFormat="0" applyAlignment="0" applyProtection="0"/>
    <xf numFmtId="0" fontId="71" fillId="55" borderId="66" applyNumberFormat="0" applyAlignment="0" applyProtection="0"/>
    <xf numFmtId="0" fontId="30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30" fillId="38" borderId="61" applyNumberFormat="0" applyAlignment="0" applyProtection="0"/>
    <xf numFmtId="0" fontId="28" fillId="53" borderId="61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30" fillId="9" borderId="49" applyNumberFormat="0" applyAlignment="0" applyProtection="0"/>
    <xf numFmtId="0" fontId="18" fillId="53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8" fillId="9" borderId="54" applyNumberFormat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72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0" fontId="28" fillId="9" borderId="68" applyNumberFormat="0" applyAlignment="0" applyProtection="0"/>
    <xf numFmtId="0" fontId="3" fillId="24" borderId="78" applyNumberFormat="0" applyFon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8" fillId="9" borderId="53" applyNumberFormat="0" applyAlignment="0" applyProtection="0"/>
    <xf numFmtId="0" fontId="30" fillId="38" borderId="68" applyNumberFormat="0" applyAlignment="0" applyProtection="0"/>
    <xf numFmtId="0" fontId="18" fillId="9" borderId="57" applyNumberFormat="0" applyAlignment="0" applyProtection="0"/>
    <xf numFmtId="0" fontId="28" fillId="9" borderId="53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66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7" applyNumberFormat="0" applyAlignment="0" applyProtection="0"/>
    <xf numFmtId="0" fontId="30" fillId="9" borderId="72" applyNumberFormat="0" applyAlignment="0" applyProtection="0"/>
    <xf numFmtId="0" fontId="71" fillId="55" borderId="55" applyNumberFormat="0" applyAlignment="0" applyProtection="0"/>
    <xf numFmtId="0" fontId="71" fillId="55" borderId="5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3" borderId="73" applyNumberFormat="0" applyAlignment="0" applyProtection="0"/>
    <xf numFmtId="0" fontId="18" fillId="9" borderId="65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62" applyNumberFormat="0" applyAlignment="0" applyProtection="0"/>
    <xf numFmtId="0" fontId="18" fillId="9" borderId="57" applyNumberFormat="0" applyAlignment="0" applyProtection="0"/>
    <xf numFmtId="0" fontId="18" fillId="9" borderId="50" applyNumberFormat="0" applyAlignment="0" applyProtection="0"/>
    <xf numFmtId="0" fontId="30" fillId="9" borderId="61" applyNumberFormat="0" applyAlignment="0" applyProtection="0"/>
    <xf numFmtId="0" fontId="30" fillId="44" borderId="68" applyNumberFormat="0" applyAlignment="0" applyProtection="0"/>
    <xf numFmtId="0" fontId="28" fillId="9" borderId="68" applyNumberFormat="0" applyAlignment="0" applyProtection="0"/>
    <xf numFmtId="0" fontId="30" fillId="9" borderId="53" applyNumberFormat="0" applyAlignment="0" applyProtection="0"/>
    <xf numFmtId="0" fontId="71" fillId="55" borderId="66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44" borderId="68" applyNumberFormat="0" applyAlignment="0" applyProtection="0"/>
    <xf numFmtId="0" fontId="30" fillId="44" borderId="53" applyNumberFormat="0" applyAlignment="0" applyProtection="0"/>
    <xf numFmtId="0" fontId="28" fillId="9" borderId="68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18" fillId="53" borderId="50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71" fillId="55" borderId="51" applyNumberFormat="0" applyAlignment="0" applyProtection="0"/>
    <xf numFmtId="0" fontId="2" fillId="0" borderId="59" applyNumberFormat="0" applyFill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18" fillId="9" borderId="73" applyNumberFormat="0" applyAlignment="0" applyProtection="0"/>
    <xf numFmtId="0" fontId="30" fillId="9" borderId="76" applyNumberFormat="0" applyAlignment="0" applyProtection="0"/>
    <xf numFmtId="0" fontId="3" fillId="24" borderId="63" applyNumberFormat="0" applyFon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30" fillId="9" borderId="68" applyNumberFormat="0" applyAlignment="0" applyProtection="0"/>
    <xf numFmtId="0" fontId="4" fillId="24" borderId="51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53" borderId="54" applyNumberFormat="0" applyAlignment="0" applyProtection="0"/>
    <xf numFmtId="0" fontId="71" fillId="55" borderId="74" applyNumberFormat="0" applyAlignment="0" applyProtection="0"/>
    <xf numFmtId="0" fontId="28" fillId="53" borderId="61" applyNumberFormat="0" applyAlignment="0" applyProtection="0"/>
    <xf numFmtId="0" fontId="28" fillId="9" borderId="61" applyNumberFormat="0" applyAlignment="0" applyProtection="0"/>
    <xf numFmtId="0" fontId="18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71" fillId="55" borderId="55" applyNumberFormat="0" applyAlignment="0" applyProtection="0"/>
    <xf numFmtId="0" fontId="2" fillId="0" borderId="67" applyNumberFormat="0" applyFill="0" applyAlignment="0" applyProtection="0"/>
    <xf numFmtId="0" fontId="30" fillId="9" borderId="60" applyNumberFormat="0" applyAlignment="0" applyProtection="0"/>
    <xf numFmtId="0" fontId="18" fillId="53" borderId="65" applyNumberFormat="0" applyAlignment="0" applyProtection="0"/>
    <xf numFmtId="0" fontId="18" fillId="9" borderId="57" applyNumberFormat="0" applyAlignment="0" applyProtection="0"/>
    <xf numFmtId="0" fontId="71" fillId="55" borderId="51" applyNumberFormat="0" applyAlignment="0" applyProtection="0"/>
    <xf numFmtId="0" fontId="28" fillId="53" borderId="72" applyNumberForma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30" fillId="38" borderId="49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28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30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30" fillId="9" borderId="49" applyNumberFormat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53" borderId="65" applyNumberForma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28" fillId="9" borderId="61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18" fillId="53" borderId="57" applyNumberFormat="0" applyAlignment="0" applyProtection="0"/>
    <xf numFmtId="0" fontId="2" fillId="0" borderId="52" applyNumberFormat="0" applyFill="0" applyAlignment="0" applyProtection="0"/>
    <xf numFmtId="0" fontId="18" fillId="9" borderId="54" applyNumberFormat="0" applyAlignment="0" applyProtection="0"/>
    <xf numFmtId="0" fontId="4" fillId="24" borderId="74" applyNumberFormat="0" applyFon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71" fillId="55" borderId="51" applyNumberFormat="0" applyAlignment="0" applyProtection="0"/>
    <xf numFmtId="0" fontId="71" fillId="55" borderId="74" applyNumberFormat="0" applyAlignment="0" applyProtection="0"/>
    <xf numFmtId="0" fontId="28" fillId="53" borderId="71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30" fillId="44" borderId="76" applyNumberFormat="0" applyAlignment="0" applyProtection="0"/>
    <xf numFmtId="0" fontId="30" fillId="44" borderId="72" applyNumberFormat="0" applyAlignment="0" applyProtection="0"/>
    <xf numFmtId="0" fontId="71" fillId="55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18" fillId="53" borderId="50" applyNumberFormat="0" applyAlignment="0" applyProtection="0"/>
    <xf numFmtId="0" fontId="30" fillId="38" borderId="72" applyNumberFormat="0" applyAlignment="0" applyProtection="0"/>
    <xf numFmtId="0" fontId="2" fillId="0" borderId="75" applyNumberFormat="0" applyFill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3" fillId="24" borderId="51" applyNumberFormat="0" applyFont="0" applyAlignment="0" applyProtection="0"/>
    <xf numFmtId="0" fontId="71" fillId="55" borderId="66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54" applyNumberFormat="0" applyAlignment="0" applyProtection="0"/>
    <xf numFmtId="0" fontId="30" fillId="44" borderId="53" applyNumberFormat="0" applyAlignment="0" applyProtection="0"/>
    <xf numFmtId="0" fontId="30" fillId="44" borderId="60" applyNumberForma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7" applyNumberFormat="0" applyAlignment="0" applyProtection="0"/>
    <xf numFmtId="0" fontId="18" fillId="53" borderId="50" applyNumberFormat="0" applyAlignment="0" applyProtection="0"/>
    <xf numFmtId="0" fontId="4" fillId="24" borderId="63" applyNumberFormat="0" applyFont="0" applyAlignment="0" applyProtection="0"/>
    <xf numFmtId="0" fontId="30" fillId="9" borderId="76" applyNumberFormat="0" applyAlignment="0" applyProtection="0"/>
    <xf numFmtId="0" fontId="30" fillId="9" borderId="49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50" applyNumberFormat="0" applyAlignment="0" applyProtection="0"/>
    <xf numFmtId="0" fontId="30" fillId="9" borderId="68" applyNumberFormat="0" applyAlignment="0" applyProtection="0"/>
    <xf numFmtId="0" fontId="28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18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8" fillId="9" borderId="50" applyNumberFormat="0" applyAlignment="0" applyProtection="0"/>
    <xf numFmtId="0" fontId="2" fillId="0" borderId="64" applyNumberFormat="0" applyFill="0" applyAlignment="0" applyProtection="0"/>
    <xf numFmtId="0" fontId="18" fillId="53" borderId="54" applyNumberFormat="0" applyAlignment="0" applyProtection="0"/>
    <xf numFmtId="0" fontId="30" fillId="44" borderId="68" applyNumberFormat="0" applyAlignment="0" applyProtection="0"/>
    <xf numFmtId="0" fontId="4" fillId="24" borderId="74" applyNumberFormat="0" applyFont="0" applyAlignment="0" applyProtection="0"/>
    <xf numFmtId="0" fontId="30" fillId="9" borderId="72" applyNumberFormat="0" applyAlignment="0" applyProtection="0"/>
    <xf numFmtId="0" fontId="4" fillId="24" borderId="63" applyNumberFormat="0" applyFon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65" applyNumberFormat="0" applyAlignment="0" applyProtection="0"/>
    <xf numFmtId="0" fontId="18" fillId="9" borderId="50" applyNumberFormat="0" applyAlignment="0" applyProtection="0"/>
    <xf numFmtId="0" fontId="18" fillId="9" borderId="54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28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8" fillId="9" borderId="50" applyNumberFormat="0" applyAlignment="0" applyProtection="0"/>
    <xf numFmtId="0" fontId="71" fillId="55" borderId="66" applyNumberFormat="0" applyAlignment="0" applyProtection="0"/>
    <xf numFmtId="0" fontId="28" fillId="9" borderId="61" applyNumberFormat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" fillId="0" borderId="64" applyNumberFormat="0" applyFill="0" applyAlignment="0" applyProtection="0"/>
    <xf numFmtId="0" fontId="30" fillId="9" borderId="53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8" fillId="53" borderId="65" applyNumberFormat="0" applyAlignment="0" applyProtection="0"/>
    <xf numFmtId="0" fontId="30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" fillId="0" borderId="64" applyNumberFormat="0" applyFill="0" applyAlignment="0" applyProtection="0"/>
    <xf numFmtId="0" fontId="18" fillId="9" borderId="50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61" applyNumberFormat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18" fillId="53" borderId="73" applyNumberFormat="0" applyAlignment="0" applyProtection="0"/>
    <xf numFmtId="0" fontId="30" fillId="9" borderId="68" applyNumberFormat="0" applyAlignment="0" applyProtection="0"/>
    <xf numFmtId="0" fontId="3" fillId="24" borderId="66" applyNumberFormat="0" applyFon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30" fillId="38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0" fillId="44" borderId="49" applyNumberForma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30" fillId="44" borderId="72" applyNumberFormat="0" applyAlignment="0" applyProtection="0"/>
    <xf numFmtId="0" fontId="18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78" applyNumberFormat="0" applyFont="0" applyAlignment="0" applyProtection="0"/>
    <xf numFmtId="0" fontId="30" fillId="9" borderId="61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8" fillId="9" borderId="73" applyNumberFormat="0" applyAlignment="0" applyProtection="0"/>
    <xf numFmtId="0" fontId="28" fillId="53" borderId="68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4" fillId="24" borderId="63" applyNumberFormat="0" applyFont="0" applyAlignment="0" applyProtection="0"/>
    <xf numFmtId="0" fontId="18" fillId="9" borderId="73" applyNumberFormat="0" applyAlignment="0" applyProtection="0"/>
    <xf numFmtId="0" fontId="71" fillId="55" borderId="58" applyNumberFormat="0" applyAlignment="0" applyProtection="0"/>
    <xf numFmtId="0" fontId="28" fillId="53" borderId="71" applyNumberFormat="0" applyAlignment="0" applyProtection="0"/>
    <xf numFmtId="0" fontId="28" fillId="53" borderId="72" applyNumberFormat="0" applyAlignment="0" applyProtection="0"/>
    <xf numFmtId="0" fontId="18" fillId="9" borderId="77" applyNumberFormat="0" applyAlignment="0" applyProtection="0"/>
    <xf numFmtId="0" fontId="2" fillId="0" borderId="75" applyNumberFormat="0" applyFill="0" applyAlignment="0" applyProtection="0"/>
    <xf numFmtId="0" fontId="30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9" borderId="68" applyNumberFormat="0" applyAlignment="0" applyProtection="0"/>
    <xf numFmtId="0" fontId="4" fillId="24" borderId="74" applyNumberFormat="0" applyFon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18" fillId="53" borderId="57" applyNumberForma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28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8" fillId="9" borderId="72" applyNumberFormat="0" applyAlignment="0" applyProtection="0"/>
    <xf numFmtId="0" fontId="18" fillId="9" borderId="57" applyNumberFormat="0" applyAlignment="0" applyProtection="0"/>
    <xf numFmtId="0" fontId="18" fillId="9" borderId="73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8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28" fillId="53" borderId="61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30" fillId="38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8" fillId="9" borderId="68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30" fillId="9" borderId="71" applyNumberFormat="0" applyAlignment="0" applyProtection="0"/>
    <xf numFmtId="0" fontId="2" fillId="0" borderId="79" applyNumberFormat="0" applyFill="0" applyAlignment="0" applyProtection="0"/>
    <xf numFmtId="0" fontId="28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53" borderId="65" applyNumberFormat="0" applyAlignment="0" applyProtection="0"/>
    <xf numFmtId="0" fontId="30" fillId="44" borderId="71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18" fillId="53" borderId="57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30" fillId="9" borderId="68" applyNumberForma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28" fillId="9" borderId="72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71" fillId="55" borderId="74" applyNumberFormat="0" applyAlignment="0" applyProtection="0"/>
    <xf numFmtId="0" fontId="71" fillId="55" borderId="74" applyNumberFormat="0" applyAlignment="0" applyProtection="0"/>
    <xf numFmtId="0" fontId="18" fillId="53" borderId="73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30" fillId="44" borderId="68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28" fillId="9" borderId="72" applyNumberFormat="0" applyAlignment="0" applyProtection="0"/>
    <xf numFmtId="0" fontId="28" fillId="9" borderId="76" applyNumberFormat="0" applyAlignment="0" applyProtection="0"/>
    <xf numFmtId="0" fontId="4" fillId="24" borderId="74" applyNumberFormat="0" applyFont="0" applyAlignment="0" applyProtection="0"/>
    <xf numFmtId="0" fontId="28" fillId="53" borderId="7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4" fillId="24" borderId="78" applyNumberFormat="0" applyFon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9" borderId="57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30" fillId="9" borderId="76" applyNumberFormat="0" applyAlignment="0" applyProtection="0"/>
    <xf numFmtId="0" fontId="18" fillId="9" borderId="57" applyNumberFormat="0" applyAlignment="0" applyProtection="0"/>
    <xf numFmtId="0" fontId="30" fillId="9" borderId="72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18" fillId="9" borderId="73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30" fillId="44" borderId="72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18" fillId="53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4" fillId="24" borderId="78" applyNumberFormat="0" applyFon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71" fillId="55" borderId="78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3" fillId="0" borderId="0"/>
    <xf numFmtId="0" fontId="18" fillId="53" borderId="8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4" fillId="0" borderId="0"/>
    <xf numFmtId="0" fontId="4" fillId="0" borderId="0"/>
    <xf numFmtId="0" fontId="2" fillId="0" borderId="87" applyNumberFormat="0" applyFill="0" applyAlignment="0" applyProtection="0"/>
    <xf numFmtId="0" fontId="2" fillId="0" borderId="92" applyNumberFormat="0" applyFill="0" applyAlignment="0" applyProtection="0"/>
    <xf numFmtId="0" fontId="4" fillId="24" borderId="90" applyNumberFormat="0" applyFont="0" applyAlignment="0" applyProtection="0"/>
    <xf numFmtId="0" fontId="2" fillId="0" borderId="87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8" fillId="9" borderId="86" applyNumberFormat="0" applyAlignment="0" applyProtection="0"/>
    <xf numFmtId="0" fontId="18" fillId="9" borderId="89" applyNumberFormat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71" fillId="55" borderId="90" applyNumberFormat="0" applyAlignment="0" applyProtection="0"/>
    <xf numFmtId="0" fontId="30" fillId="44" borderId="86" applyNumberFormat="0" applyAlignment="0" applyProtection="0"/>
    <xf numFmtId="0" fontId="28" fillId="53" borderId="91" applyNumberFormat="0" applyAlignment="0" applyProtection="0"/>
    <xf numFmtId="0" fontId="30" fillId="9" borderId="86" applyNumberFormat="0" applyAlignment="0" applyProtection="0"/>
    <xf numFmtId="0" fontId="30" fillId="9" borderId="91" applyNumberFormat="0" applyAlignment="0" applyProtection="0"/>
    <xf numFmtId="0" fontId="71" fillId="55" borderId="85" applyNumberFormat="0" applyAlignment="0" applyProtection="0"/>
    <xf numFmtId="44" fontId="5" fillId="0" borderId="0" applyFont="0" applyFill="0" applyBorder="0" applyAlignment="0" applyProtection="0"/>
    <xf numFmtId="0" fontId="28" fillId="53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6" fillId="0" borderId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7" applyNumberFormat="0" applyFill="0" applyAlignment="0" applyProtection="0"/>
    <xf numFmtId="0" fontId="2" fillId="0" borderId="92" applyNumberFormat="0" applyFill="0" applyAlignment="0" applyProtection="0"/>
  </cellStyleXfs>
  <cellXfs count="17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0" fontId="66" fillId="2" borderId="0" xfId="0" applyFont="1" applyFill="1" applyAlignment="1">
      <alignment vertical="center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4" fillId="89" borderId="14" xfId="0" applyFont="1" applyFill="1" applyBorder="1" applyAlignment="1">
      <alignment horizontal="center" vertical="center" wrapText="1"/>
    </xf>
    <xf numFmtId="0" fontId="11" fillId="0" borderId="80" xfId="0" applyFont="1" applyBorder="1" applyAlignment="1">
      <alignment horizontal="center" vertical="center"/>
    </xf>
    <xf numFmtId="166" fontId="12" fillId="2" borderId="80" xfId="0" applyNumberFormat="1" applyFont="1" applyFill="1" applyBorder="1" applyAlignment="1">
      <alignment horizontal="center" vertical="center" wrapText="1"/>
    </xf>
    <xf numFmtId="10" fontId="12" fillId="2" borderId="80" xfId="0" applyNumberFormat="1" applyFont="1" applyFill="1" applyBorder="1" applyAlignment="1">
      <alignment horizontal="center"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1" fontId="14" fillId="2" borderId="80" xfId="55" applyNumberFormat="1" applyFont="1" applyFill="1" applyBorder="1" applyAlignment="1">
      <alignment horizontal="center" vertical="center" wrapText="1"/>
    </xf>
    <xf numFmtId="166" fontId="12" fillId="2" borderId="81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horizontal="center" vertical="center" wrapText="1"/>
    </xf>
    <xf numFmtId="3" fontId="38" fillId="3" borderId="14" xfId="0" applyNumberFormat="1" applyFont="1" applyFill="1" applyBorder="1" applyAlignment="1">
      <alignment horizontal="center" vertical="center" wrapText="1"/>
    </xf>
    <xf numFmtId="166" fontId="12" fillId="3" borderId="80" xfId="0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1" fontId="14" fillId="3" borderId="83" xfId="55" applyNumberFormat="1" applyFont="1" applyFill="1" applyBorder="1" applyAlignment="1">
      <alignment horizontal="left" vertical="center" wrapText="1"/>
    </xf>
    <xf numFmtId="1" fontId="14" fillId="3" borderId="80" xfId="55" applyNumberFormat="1" applyFont="1" applyFill="1" applyBorder="1" applyAlignment="1">
      <alignment horizontal="left" vertical="center" wrapText="1"/>
    </xf>
    <xf numFmtId="0" fontId="7" fillId="0" borderId="80" xfId="0" applyFont="1" applyBorder="1" applyAlignment="1">
      <alignment horizontal="center" vertical="center"/>
    </xf>
    <xf numFmtId="0" fontId="41" fillId="0" borderId="83" xfId="0" applyFont="1" applyBorder="1" applyAlignment="1">
      <alignment horizontal="center" vertical="center" wrapText="1"/>
    </xf>
    <xf numFmtId="2" fontId="0" fillId="0" borderId="0" xfId="0" applyNumberFormat="1"/>
    <xf numFmtId="0" fontId="14" fillId="89" borderId="83" xfId="0" applyFont="1" applyFill="1" applyBorder="1" applyAlignment="1">
      <alignment horizontal="center" vertical="center" wrapText="1"/>
    </xf>
    <xf numFmtId="0" fontId="13" fillId="0" borderId="80" xfId="0" applyFont="1" applyBorder="1" applyAlignment="1">
      <alignment vertical="center"/>
    </xf>
    <xf numFmtId="1" fontId="14" fillId="2" borderId="88" xfId="55" applyNumberFormat="1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41" fillId="27" borderId="93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1" fontId="36" fillId="27" borderId="94" xfId="0" applyNumberFormat="1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36" fillId="27" borderId="94" xfId="0" applyFont="1" applyFill="1" applyBorder="1" applyAlignment="1">
      <alignment horizontal="center" vertical="center"/>
    </xf>
    <xf numFmtId="0" fontId="12" fillId="27" borderId="94" xfId="0" applyFont="1" applyFill="1" applyBorder="1" applyAlignment="1">
      <alignment horizontal="left" vertical="center"/>
    </xf>
    <xf numFmtId="0" fontId="11" fillId="27" borderId="94" xfId="0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44" fillId="29" borderId="96" xfId="0" applyFont="1" applyFill="1" applyBorder="1" applyAlignment="1">
      <alignment horizontal="center" vertical="center" wrapText="1"/>
    </xf>
    <xf numFmtId="0" fontId="45" fillId="30" borderId="96" xfId="0" applyFont="1" applyFill="1" applyBorder="1" applyAlignment="1">
      <alignment horizontal="center" vertical="center" wrapText="1"/>
    </xf>
    <xf numFmtId="0" fontId="43" fillId="3" borderId="96" xfId="0" applyFont="1" applyFill="1" applyBorder="1" applyAlignment="1">
      <alignment vertical="center" wrapText="1"/>
    </xf>
    <xf numFmtId="0" fontId="43" fillId="3" borderId="96" xfId="0" applyFont="1" applyFill="1" applyBorder="1" applyAlignment="1">
      <alignment vertical="center"/>
    </xf>
    <xf numFmtId="166" fontId="36" fillId="3" borderId="96" xfId="0" applyNumberFormat="1" applyFont="1" applyFill="1" applyBorder="1" applyAlignment="1">
      <alignment horizontal="center" vertical="center" wrapText="1"/>
    </xf>
    <xf numFmtId="1" fontId="36" fillId="3" borderId="96" xfId="0" applyNumberFormat="1" applyFont="1" applyFill="1" applyBorder="1" applyAlignment="1">
      <alignment horizontal="center" vertical="center" wrapText="1"/>
    </xf>
    <xf numFmtId="0" fontId="0" fillId="3" borderId="96" xfId="0" applyFill="1" applyBorder="1" applyAlignment="1">
      <alignment vertical="center" wrapText="1"/>
    </xf>
    <xf numFmtId="0" fontId="10" fillId="27" borderId="96" xfId="0" applyFont="1" applyFill="1" applyBorder="1" applyAlignment="1">
      <alignment horizontal="center" vertical="center"/>
    </xf>
    <xf numFmtId="166" fontId="10" fillId="27" borderId="96" xfId="0" applyNumberFormat="1" applyFont="1" applyFill="1" applyBorder="1" applyAlignment="1">
      <alignment horizontal="center" vertical="center"/>
    </xf>
  </cellXfs>
  <cellStyles count="338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1" xfId="2187" xr:uid="{00000000-0005-0000-0000-00005C000000}"/>
    <cellStyle name="Calculation 2 2 2" xfId="692" xr:uid="{00000000-0005-0000-0000-00005D000000}"/>
    <cellStyle name="Calculation 2 2 2 2" xfId="1695" xr:uid="{00000000-0005-0000-0000-00005E000000}"/>
    <cellStyle name="Calculation 2 2 2 2 2" xfId="2700" xr:uid="{00000000-0005-0000-0000-00005F000000}"/>
    <cellStyle name="Calculation 2 2 2 2 3" xfId="2653" xr:uid="{00000000-0005-0000-0000-000060000000}"/>
    <cellStyle name="Calculation 2 2 2 2 4" xfId="2594" xr:uid="{00000000-0005-0000-0000-000061000000}"/>
    <cellStyle name="Calculation 2 2 2 2 5" xfId="3028" xr:uid="{00000000-0005-0000-0000-000062000000}"/>
    <cellStyle name="Calculation 2 2 2 2 6" xfId="1105" xr:uid="{00000000-0005-0000-0000-000063000000}"/>
    <cellStyle name="Calculation 2 2 2 2 7" xfId="840" xr:uid="{00000000-0005-0000-0000-000064000000}"/>
    <cellStyle name="Calculation 2 2 2 3" xfId="2139" xr:uid="{00000000-0005-0000-0000-000065000000}"/>
    <cellStyle name="Calculation 2 2 2 3 2" xfId="2743" xr:uid="{00000000-0005-0000-0000-000066000000}"/>
    <cellStyle name="Calculation 2 2 2 3 3" xfId="2853" xr:uid="{00000000-0005-0000-0000-000067000000}"/>
    <cellStyle name="Calculation 2 2 2 3 4" xfId="2957" xr:uid="{00000000-0005-0000-0000-000068000000}"/>
    <cellStyle name="Calculation 2 2 2 3 5" xfId="3080" xr:uid="{00000000-0005-0000-0000-000069000000}"/>
    <cellStyle name="Calculation 2 2 2 3 6" xfId="3032" xr:uid="{00000000-0005-0000-0000-00006A000000}"/>
    <cellStyle name="Calculation 2 2 2 3 7" xfId="3229" xr:uid="{00000000-0005-0000-0000-00006B000000}"/>
    <cellStyle name="Calculation 2 2 2 4" xfId="1323" xr:uid="{00000000-0005-0000-0000-00006C000000}"/>
    <cellStyle name="Calculation 2 2 2 4 2" xfId="1064" xr:uid="{00000000-0005-0000-0000-00006D000000}"/>
    <cellStyle name="Calculation 2 2 2 4 3" xfId="2401" xr:uid="{00000000-0005-0000-0000-00006E000000}"/>
    <cellStyle name="Calculation 2 2 2 4 4" xfId="2232" xr:uid="{00000000-0005-0000-0000-00006F000000}"/>
    <cellStyle name="Calculation 2 2 2 4 5" xfId="2907" xr:uid="{00000000-0005-0000-0000-000070000000}"/>
    <cellStyle name="Calculation 2 2 2 4 6" xfId="3024" xr:uid="{00000000-0005-0000-0000-000071000000}"/>
    <cellStyle name="Calculation 2 2 2 4 7" xfId="3010" xr:uid="{00000000-0005-0000-0000-000072000000}"/>
    <cellStyle name="Calculation 2 2 2 5" xfId="1262" xr:uid="{00000000-0005-0000-0000-000073000000}"/>
    <cellStyle name="Calculation 2 2 2 6" xfId="2329" xr:uid="{00000000-0005-0000-0000-000074000000}"/>
    <cellStyle name="Calculation 2 2 2 7" xfId="2287" xr:uid="{00000000-0005-0000-0000-000075000000}"/>
    <cellStyle name="Calculation 2 2 2 8" xfId="2998" xr:uid="{00000000-0005-0000-0000-000076000000}"/>
    <cellStyle name="Calculation 2 2 3" xfId="1482" xr:uid="{00000000-0005-0000-0000-000077000000}"/>
    <cellStyle name="Calculation 2 2 3 2" xfId="2344" xr:uid="{00000000-0005-0000-0000-000078000000}"/>
    <cellStyle name="Calculation 2 2 3 3" xfId="2482" xr:uid="{00000000-0005-0000-0000-000079000000}"/>
    <cellStyle name="Calculation 2 2 3 4" xfId="2577" xr:uid="{00000000-0005-0000-0000-00007A000000}"/>
    <cellStyle name="Calculation 2 2 3 5" xfId="2350" xr:uid="{00000000-0005-0000-0000-00007B000000}"/>
    <cellStyle name="Calculation 2 2 3 6" xfId="2206" xr:uid="{00000000-0005-0000-0000-00007C000000}"/>
    <cellStyle name="Calculation 2 2 3 7" xfId="1076" xr:uid="{00000000-0005-0000-0000-00007D000000}"/>
    <cellStyle name="Calculation 2 2 4" xfId="1326" xr:uid="{00000000-0005-0000-0000-00007E000000}"/>
    <cellStyle name="Calculation 2 2 4 2" xfId="2483" xr:uid="{00000000-0005-0000-0000-00007F000000}"/>
    <cellStyle name="Calculation 2 2 4 3" xfId="2685" xr:uid="{00000000-0005-0000-0000-000080000000}"/>
    <cellStyle name="Calculation 2 2 4 4" xfId="2537" xr:uid="{00000000-0005-0000-0000-000081000000}"/>
    <cellStyle name="Calculation 2 2 4 5" xfId="2587" xr:uid="{00000000-0005-0000-0000-000082000000}"/>
    <cellStyle name="Calculation 2 2 4 6" xfId="3129" xr:uid="{00000000-0005-0000-0000-000083000000}"/>
    <cellStyle name="Calculation 2 2 4 7" xfId="3119" xr:uid="{00000000-0005-0000-0000-000084000000}"/>
    <cellStyle name="Calculation 2 2 5" xfId="2159" xr:uid="{00000000-0005-0000-0000-000085000000}"/>
    <cellStyle name="Calculation 2 2 5 2" xfId="2763" xr:uid="{00000000-0005-0000-0000-000086000000}"/>
    <cellStyle name="Calculation 2 2 5 3" xfId="2873" xr:uid="{00000000-0005-0000-0000-000087000000}"/>
    <cellStyle name="Calculation 2 2 5 4" xfId="2977" xr:uid="{00000000-0005-0000-0000-000088000000}"/>
    <cellStyle name="Calculation 2 2 5 5" xfId="3100" xr:uid="{00000000-0005-0000-0000-000089000000}"/>
    <cellStyle name="Calculation 2 2 5 6" xfId="3172" xr:uid="{00000000-0005-0000-0000-00008A000000}"/>
    <cellStyle name="Calculation 2 2 5 7" xfId="3249" xr:uid="{00000000-0005-0000-0000-00008B000000}"/>
    <cellStyle name="Calculation 2 2 6" xfId="2158" xr:uid="{00000000-0005-0000-0000-00008C000000}"/>
    <cellStyle name="Calculation 2 2 6 2" xfId="2762" xr:uid="{00000000-0005-0000-0000-00008D000000}"/>
    <cellStyle name="Calculation 2 2 6 3" xfId="2872" xr:uid="{00000000-0005-0000-0000-00008E000000}"/>
    <cellStyle name="Calculation 2 2 6 4" xfId="2976" xr:uid="{00000000-0005-0000-0000-00008F000000}"/>
    <cellStyle name="Calculation 2 2 6 5" xfId="3099" xr:uid="{00000000-0005-0000-0000-000090000000}"/>
    <cellStyle name="Calculation 2 2 6 6" xfId="3171" xr:uid="{00000000-0005-0000-0000-000091000000}"/>
    <cellStyle name="Calculation 2 2 6 7" xfId="3248" xr:uid="{00000000-0005-0000-0000-000092000000}"/>
    <cellStyle name="Calculation 2 2 7" xfId="971" xr:uid="{00000000-0005-0000-0000-000093000000}"/>
    <cellStyle name="Calculation 2 2 8" xfId="1049" xr:uid="{00000000-0005-0000-0000-000094000000}"/>
    <cellStyle name="Calculation 2 2 9" xfId="2228" xr:uid="{00000000-0005-0000-0000-000095000000}"/>
    <cellStyle name="Calculation 2 3" xfId="403" xr:uid="{00000000-0005-0000-0000-000096000000}"/>
    <cellStyle name="Calculation 2 4" xfId="1389" xr:uid="{00000000-0005-0000-0000-000097000000}"/>
    <cellStyle name="Calculation 2 4 2" xfId="2595" xr:uid="{00000000-0005-0000-0000-000098000000}"/>
    <cellStyle name="Calculation 2 4 3" xfId="2448" xr:uid="{00000000-0005-0000-0000-000099000000}"/>
    <cellStyle name="Calculation 2 4 4" xfId="2647" xr:uid="{00000000-0005-0000-0000-00009A000000}"/>
    <cellStyle name="Calculation 2 4 5" xfId="2556" xr:uid="{00000000-0005-0000-0000-00009B000000}"/>
    <cellStyle name="Calculation 2 4 6" xfId="2337" xr:uid="{00000000-0005-0000-0000-00009C000000}"/>
    <cellStyle name="Calculation 2 4 7" xfId="2785" xr:uid="{00000000-0005-0000-0000-00009D000000}"/>
    <cellStyle name="Calculation 2 5" xfId="876" xr:uid="{00000000-0005-0000-0000-00009E000000}"/>
    <cellStyle name="Calculation 2 6" xfId="3377" xr:uid="{6DB1EC13-81EE-4EEC-9D4B-E2FBE4BA4329}"/>
    <cellStyle name="Calculation 2 7" xfId="3285" xr:uid="{E988AF73-A91B-4C2B-937F-B099E8108D06}"/>
    <cellStyle name="Calculation 3" xfId="266" xr:uid="{00000000-0005-0000-0000-00009F000000}"/>
    <cellStyle name="Calculation 3 10" xfId="758" xr:uid="{00000000-0005-0000-0000-0000A0000000}"/>
    <cellStyle name="Calculation 3 11" xfId="1053" xr:uid="{00000000-0005-0000-0000-0000A1000000}"/>
    <cellStyle name="Calculation 3 2" xfId="663" xr:uid="{00000000-0005-0000-0000-0000A2000000}"/>
    <cellStyle name="Calculation 3 2 2" xfId="1666" xr:uid="{00000000-0005-0000-0000-0000A3000000}"/>
    <cellStyle name="Calculation 3 2 2 2" xfId="2699" xr:uid="{00000000-0005-0000-0000-0000A4000000}"/>
    <cellStyle name="Calculation 3 2 2 3" xfId="2454" xr:uid="{00000000-0005-0000-0000-0000A5000000}"/>
    <cellStyle name="Calculation 3 2 2 4" xfId="2684" xr:uid="{00000000-0005-0000-0000-0000A6000000}"/>
    <cellStyle name="Calculation 3 2 2 5" xfId="3027" xr:uid="{00000000-0005-0000-0000-0000A7000000}"/>
    <cellStyle name="Calculation 3 2 2 6" xfId="3124" xr:uid="{00000000-0005-0000-0000-0000A8000000}"/>
    <cellStyle name="Calculation 3 2 2 7" xfId="847" xr:uid="{00000000-0005-0000-0000-0000A9000000}"/>
    <cellStyle name="Calculation 3 2 3" xfId="2133" xr:uid="{00000000-0005-0000-0000-0000AA000000}"/>
    <cellStyle name="Calculation 3 2 3 2" xfId="2737" xr:uid="{00000000-0005-0000-0000-0000AB000000}"/>
    <cellStyle name="Calculation 3 2 3 3" xfId="2847" xr:uid="{00000000-0005-0000-0000-0000AC000000}"/>
    <cellStyle name="Calculation 3 2 3 4" xfId="2951" xr:uid="{00000000-0005-0000-0000-0000AD000000}"/>
    <cellStyle name="Calculation 3 2 3 5" xfId="3074" xr:uid="{00000000-0005-0000-0000-0000AE000000}"/>
    <cellStyle name="Calculation 3 2 3 6" xfId="3021" xr:uid="{00000000-0005-0000-0000-0000AF000000}"/>
    <cellStyle name="Calculation 3 2 3 7" xfId="3223" xr:uid="{00000000-0005-0000-0000-0000B0000000}"/>
    <cellStyle name="Calculation 3 2 4" xfId="2144" xr:uid="{00000000-0005-0000-0000-0000B1000000}"/>
    <cellStyle name="Calculation 3 2 4 2" xfId="2748" xr:uid="{00000000-0005-0000-0000-0000B2000000}"/>
    <cellStyle name="Calculation 3 2 4 3" xfId="2858" xr:uid="{00000000-0005-0000-0000-0000B3000000}"/>
    <cellStyle name="Calculation 3 2 4 4" xfId="2962" xr:uid="{00000000-0005-0000-0000-0000B4000000}"/>
    <cellStyle name="Calculation 3 2 4 5" xfId="3085" xr:uid="{00000000-0005-0000-0000-0000B5000000}"/>
    <cellStyle name="Calculation 3 2 4 6" xfId="3157" xr:uid="{00000000-0005-0000-0000-0000B6000000}"/>
    <cellStyle name="Calculation 3 2 4 7" xfId="3234" xr:uid="{00000000-0005-0000-0000-0000B7000000}"/>
    <cellStyle name="Calculation 3 2 5" xfId="1233" xr:uid="{00000000-0005-0000-0000-0000B8000000}"/>
    <cellStyle name="Calculation 3 2 6" xfId="2311" xr:uid="{00000000-0005-0000-0000-0000B9000000}"/>
    <cellStyle name="Calculation 3 2 7" xfId="2433" xr:uid="{00000000-0005-0000-0000-0000BA000000}"/>
    <cellStyle name="Calculation 3 2 8" xfId="1042" xr:uid="{00000000-0005-0000-0000-0000BB000000}"/>
    <cellStyle name="Calculation 3 3" xfId="1453" xr:uid="{00000000-0005-0000-0000-0000BC000000}"/>
    <cellStyle name="Calculation 3 3 2" xfId="784" xr:uid="{00000000-0005-0000-0000-0000BD000000}"/>
    <cellStyle name="Calculation 3 3 3" xfId="2457" xr:uid="{00000000-0005-0000-0000-0000BE000000}"/>
    <cellStyle name="Calculation 3 3 4" xfId="2246" xr:uid="{00000000-0005-0000-0000-0000BF000000}"/>
    <cellStyle name="Calculation 3 3 5" xfId="2510" xr:uid="{00000000-0005-0000-0000-0000C0000000}"/>
    <cellStyle name="Calculation 3 3 6" xfId="1085" xr:uid="{00000000-0005-0000-0000-0000C1000000}"/>
    <cellStyle name="Calculation 3 3 7" xfId="3140" xr:uid="{00000000-0005-0000-0000-0000C2000000}"/>
    <cellStyle name="Calculation 3 4" xfId="1322" xr:uid="{00000000-0005-0000-0000-0000C3000000}"/>
    <cellStyle name="Calculation 3 4 2" xfId="800" xr:uid="{00000000-0005-0000-0000-0000C4000000}"/>
    <cellStyle name="Calculation 3 4 3" xfId="780" xr:uid="{00000000-0005-0000-0000-0000C5000000}"/>
    <cellStyle name="Calculation 3 4 4" xfId="2722" xr:uid="{00000000-0005-0000-0000-0000C6000000}"/>
    <cellStyle name="Calculation 3 4 5" xfId="2501" xr:uid="{00000000-0005-0000-0000-0000C7000000}"/>
    <cellStyle name="Calculation 3 4 6" xfId="2904" xr:uid="{00000000-0005-0000-0000-0000C8000000}"/>
    <cellStyle name="Calculation 3 4 7" xfId="3130" xr:uid="{00000000-0005-0000-0000-0000C9000000}"/>
    <cellStyle name="Calculation 3 5" xfId="2151" xr:uid="{00000000-0005-0000-0000-0000CA000000}"/>
    <cellStyle name="Calculation 3 5 2" xfId="2755" xr:uid="{00000000-0005-0000-0000-0000CB000000}"/>
    <cellStyle name="Calculation 3 5 3" xfId="2865" xr:uid="{00000000-0005-0000-0000-0000CC000000}"/>
    <cellStyle name="Calculation 3 5 4" xfId="2969" xr:uid="{00000000-0005-0000-0000-0000CD000000}"/>
    <cellStyle name="Calculation 3 5 5" xfId="3092" xr:uid="{00000000-0005-0000-0000-0000CE000000}"/>
    <cellStyle name="Calculation 3 5 6" xfId="3164" xr:uid="{00000000-0005-0000-0000-0000CF000000}"/>
    <cellStyle name="Calculation 3 5 7" xfId="3241" xr:uid="{00000000-0005-0000-0000-0000D0000000}"/>
    <cellStyle name="Calculation 3 6" xfId="2100" xr:uid="{00000000-0005-0000-0000-0000D1000000}"/>
    <cellStyle name="Calculation 3 6 2" xfId="1125" xr:uid="{00000000-0005-0000-0000-0000D2000000}"/>
    <cellStyle name="Calculation 3 6 3" xfId="2814" xr:uid="{00000000-0005-0000-0000-0000D3000000}"/>
    <cellStyle name="Calculation 3 6 4" xfId="2918" xr:uid="{00000000-0005-0000-0000-0000D4000000}"/>
    <cellStyle name="Calculation 3 6 5" xfId="2449" xr:uid="{00000000-0005-0000-0000-0000D5000000}"/>
    <cellStyle name="Calculation 3 6 6" xfId="2651" xr:uid="{00000000-0005-0000-0000-0000D6000000}"/>
    <cellStyle name="Calculation 3 6 7" xfId="3190" xr:uid="{00000000-0005-0000-0000-0000D7000000}"/>
    <cellStyle name="Calculation 3 7" xfId="942" xr:uid="{00000000-0005-0000-0000-0000D8000000}"/>
    <cellStyle name="Calculation 3 8" xfId="873" xr:uid="{00000000-0005-0000-0000-0000D9000000}"/>
    <cellStyle name="Calculation 3 9" xfId="2340" xr:uid="{00000000-0005-0000-0000-0000DA000000}"/>
    <cellStyle name="Calculation 4" xfId="402" xr:uid="{00000000-0005-0000-0000-0000DB000000}"/>
    <cellStyle name="Calculation 5" xfId="1327" xr:uid="{00000000-0005-0000-0000-0000DC000000}"/>
    <cellStyle name="Calculation 5 2" xfId="2660" xr:uid="{00000000-0005-0000-0000-0000DD000000}"/>
    <cellStyle name="Calculation 5 3" xfId="2460" xr:uid="{00000000-0005-0000-0000-0000DE000000}"/>
    <cellStyle name="Calculation 5 4" xfId="2630" xr:uid="{00000000-0005-0000-0000-0000DF000000}"/>
    <cellStyle name="Calculation 5 5" xfId="2992" xr:uid="{00000000-0005-0000-0000-0000E0000000}"/>
    <cellStyle name="Calculation 5 6" xfId="2266" xr:uid="{00000000-0005-0000-0000-0000E1000000}"/>
    <cellStyle name="Calculation 5 7" xfId="2599" xr:uid="{00000000-0005-0000-0000-0000E2000000}"/>
    <cellStyle name="Calculation 6" xfId="770" xr:uid="{00000000-0005-0000-0000-0000E3000000}"/>
    <cellStyle name="Calculation 7" xfId="3282" xr:uid="{7EF6B15F-A5D3-4CD3-9764-8594E1601E4E}"/>
    <cellStyle name="Calculation 8" xfId="3335" xr:uid="{71881FE4-F25E-4FAC-B3C9-C354F67E8FC3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1" xfId="2996" xr:uid="{00000000-0005-0000-0000-000000010000}"/>
    <cellStyle name="Input 2 2 2" xfId="693" xr:uid="{00000000-0005-0000-0000-000001010000}"/>
    <cellStyle name="Input 2 2 2 2" xfId="1696" xr:uid="{00000000-0005-0000-0000-000002010000}"/>
    <cellStyle name="Input 2 2 2 2 2" xfId="2451" xr:uid="{00000000-0005-0000-0000-000003010000}"/>
    <cellStyle name="Input 2 2 2 2 3" xfId="2507" xr:uid="{00000000-0005-0000-0000-000004010000}"/>
    <cellStyle name="Input 2 2 2 2 4" xfId="2499" xr:uid="{00000000-0005-0000-0000-000005010000}"/>
    <cellStyle name="Input 2 2 2 2 5" xfId="2720" xr:uid="{00000000-0005-0000-0000-000006010000}"/>
    <cellStyle name="Input 2 2 2 2 6" xfId="3125" xr:uid="{00000000-0005-0000-0000-000007010000}"/>
    <cellStyle name="Input 2 2 2 2 7" xfId="1075" xr:uid="{00000000-0005-0000-0000-000008010000}"/>
    <cellStyle name="Input 2 2 2 3" xfId="2140" xr:uid="{00000000-0005-0000-0000-000009010000}"/>
    <cellStyle name="Input 2 2 2 3 2" xfId="2744" xr:uid="{00000000-0005-0000-0000-00000A010000}"/>
    <cellStyle name="Input 2 2 2 3 3" xfId="2854" xr:uid="{00000000-0005-0000-0000-00000B010000}"/>
    <cellStyle name="Input 2 2 2 3 4" xfId="2958" xr:uid="{00000000-0005-0000-0000-00000C010000}"/>
    <cellStyle name="Input 2 2 2 3 5" xfId="3081" xr:uid="{00000000-0005-0000-0000-00000D010000}"/>
    <cellStyle name="Input 2 2 2 3 6" xfId="3153" xr:uid="{00000000-0005-0000-0000-00000E010000}"/>
    <cellStyle name="Input 2 2 2 3 7" xfId="3230" xr:uid="{00000000-0005-0000-0000-00000F010000}"/>
    <cellStyle name="Input 2 2 2 4" xfId="1352" xr:uid="{00000000-0005-0000-0000-000010010000}"/>
    <cellStyle name="Input 2 2 2 4 2" xfId="2567" xr:uid="{00000000-0005-0000-0000-000011010000}"/>
    <cellStyle name="Input 2 2 2 4 3" xfId="2400" xr:uid="{00000000-0005-0000-0000-000012010000}"/>
    <cellStyle name="Input 2 2 2 4 4" xfId="2492" xr:uid="{00000000-0005-0000-0000-000013010000}"/>
    <cellStyle name="Input 2 2 2 4 5" xfId="1062" xr:uid="{00000000-0005-0000-0000-000014010000}"/>
    <cellStyle name="Input 2 2 2 4 6" xfId="1044" xr:uid="{00000000-0005-0000-0000-000015010000}"/>
    <cellStyle name="Input 2 2 2 4 7" xfId="3151" xr:uid="{00000000-0005-0000-0000-000016010000}"/>
    <cellStyle name="Input 2 2 2 5" xfId="1263" xr:uid="{00000000-0005-0000-0000-000017010000}"/>
    <cellStyle name="Input 2 2 2 6" xfId="2330" xr:uid="{00000000-0005-0000-0000-000018010000}"/>
    <cellStyle name="Input 2 2 2 7" xfId="822" xr:uid="{00000000-0005-0000-0000-000019010000}"/>
    <cellStyle name="Input 2 2 2 8" xfId="1051" xr:uid="{00000000-0005-0000-0000-00001A010000}"/>
    <cellStyle name="Input 2 2 3" xfId="1483" xr:uid="{00000000-0005-0000-0000-00001B010000}"/>
    <cellStyle name="Input 2 2 3 2" xfId="760" xr:uid="{00000000-0005-0000-0000-00001C010000}"/>
    <cellStyle name="Input 2 2 3 3" xfId="2504" xr:uid="{00000000-0005-0000-0000-00001D010000}"/>
    <cellStyle name="Input 2 2 3 4" xfId="2281" xr:uid="{00000000-0005-0000-0000-00001E010000}"/>
    <cellStyle name="Input 2 2 3 5" xfId="2249" xr:uid="{00000000-0005-0000-0000-00001F010000}"/>
    <cellStyle name="Input 2 2 3 6" xfId="2692" xr:uid="{00000000-0005-0000-0000-000020010000}"/>
    <cellStyle name="Input 2 2 3 7" xfId="2704" xr:uid="{00000000-0005-0000-0000-000021010000}"/>
    <cellStyle name="Input 2 2 4" xfId="1546" xr:uid="{00000000-0005-0000-0000-000022010000}"/>
    <cellStyle name="Input 2 2 4 2" xfId="2265" xr:uid="{00000000-0005-0000-0000-000023010000}"/>
    <cellStyle name="Input 2 2 4 3" xfId="2696" xr:uid="{00000000-0005-0000-0000-000024010000}"/>
    <cellStyle name="Input 2 2 4 4" xfId="2380" xr:uid="{00000000-0005-0000-0000-000025010000}"/>
    <cellStyle name="Input 2 2 4 5" xfId="2646" xr:uid="{00000000-0005-0000-0000-000026010000}"/>
    <cellStyle name="Input 2 2 4 6" xfId="2792" xr:uid="{00000000-0005-0000-0000-000027010000}"/>
    <cellStyle name="Input 2 2 4 7" xfId="1046" xr:uid="{00000000-0005-0000-0000-000028010000}"/>
    <cellStyle name="Input 2 2 5" xfId="2118" xr:uid="{00000000-0005-0000-0000-000029010000}"/>
    <cellStyle name="Input 2 2 5 2" xfId="1093" xr:uid="{00000000-0005-0000-0000-00002A010000}"/>
    <cellStyle name="Input 2 2 5 3" xfId="2832" xr:uid="{00000000-0005-0000-0000-00002B010000}"/>
    <cellStyle name="Input 2 2 5 4" xfId="2936" xr:uid="{00000000-0005-0000-0000-00002C010000}"/>
    <cellStyle name="Input 2 2 5 5" xfId="3059" xr:uid="{00000000-0005-0000-0000-00002D010000}"/>
    <cellStyle name="Input 2 2 5 6" xfId="2668" xr:uid="{00000000-0005-0000-0000-00002E010000}"/>
    <cellStyle name="Input 2 2 5 7" xfId="3208" xr:uid="{00000000-0005-0000-0000-00002F010000}"/>
    <cellStyle name="Input 2 2 6" xfId="1343" xr:uid="{00000000-0005-0000-0000-000030010000}"/>
    <cellStyle name="Input 2 2 6 2" xfId="2638" xr:uid="{00000000-0005-0000-0000-000031010000}"/>
    <cellStyle name="Input 2 2 6 3" xfId="2205" xr:uid="{00000000-0005-0000-0000-000032010000}"/>
    <cellStyle name="Input 2 2 6 4" xfId="2241" xr:uid="{00000000-0005-0000-0000-000033010000}"/>
    <cellStyle name="Input 2 2 6 5" xfId="2403" xr:uid="{00000000-0005-0000-0000-000034010000}"/>
    <cellStyle name="Input 2 2 6 6" xfId="2214" xr:uid="{00000000-0005-0000-0000-000035010000}"/>
    <cellStyle name="Input 2 2 6 7" xfId="3035" xr:uid="{00000000-0005-0000-0000-000036010000}"/>
    <cellStyle name="Input 2 2 7" xfId="972" xr:uid="{00000000-0005-0000-0000-000037010000}"/>
    <cellStyle name="Input 2 2 8" xfId="762" xr:uid="{00000000-0005-0000-0000-000038010000}"/>
    <cellStyle name="Input 2 2 9" xfId="2290" xr:uid="{00000000-0005-0000-0000-000039010000}"/>
    <cellStyle name="Input 2 3" xfId="413" xr:uid="{00000000-0005-0000-0000-00003A010000}"/>
    <cellStyle name="Input 2 4" xfId="1345" xr:uid="{00000000-0005-0000-0000-00003B010000}"/>
    <cellStyle name="Input 2 4 2" xfId="2698" xr:uid="{00000000-0005-0000-0000-00003C010000}"/>
    <cellStyle name="Input 2 4 3" xfId="2724" xr:uid="{00000000-0005-0000-0000-00003D010000}"/>
    <cellStyle name="Input 2 4 4" xfId="2783" xr:uid="{00000000-0005-0000-0000-00003E010000}"/>
    <cellStyle name="Input 2 4 5" xfId="3026" xr:uid="{00000000-0005-0000-0000-00003F010000}"/>
    <cellStyle name="Input 2 4 6" xfId="3122" xr:uid="{00000000-0005-0000-0000-000040010000}"/>
    <cellStyle name="Input 2 4 7" xfId="2637" xr:uid="{00000000-0005-0000-0000-000041010000}"/>
    <cellStyle name="Input 2 5" xfId="805" xr:uid="{00000000-0005-0000-0000-000042010000}"/>
    <cellStyle name="Input 2 6" xfId="3378" xr:uid="{D4DF1B10-5EDD-49AA-9FC0-E120F37F008F}"/>
    <cellStyle name="Input 2 7" xfId="3290" xr:uid="{1CEB944E-A966-4664-AB42-A402A2BD69A8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1" xfId="2194" xr:uid="{00000000-0005-0000-0000-000046010000}"/>
    <cellStyle name="Input 3 2 2" xfId="664" xr:uid="{00000000-0005-0000-0000-000047010000}"/>
    <cellStyle name="Input 3 2 2 2" xfId="1667" xr:uid="{00000000-0005-0000-0000-000048010000}"/>
    <cellStyle name="Input 3 2 2 2 2" xfId="2355" xr:uid="{00000000-0005-0000-0000-000049010000}"/>
    <cellStyle name="Input 3 2 2 2 3" xfId="2391" xr:uid="{00000000-0005-0000-0000-00004A010000}"/>
    <cellStyle name="Input 3 2 2 2 4" xfId="2716" xr:uid="{00000000-0005-0000-0000-00004B010000}"/>
    <cellStyle name="Input 3 2 2 2 5" xfId="2890" xr:uid="{00000000-0005-0000-0000-00004C010000}"/>
    <cellStyle name="Input 3 2 2 2 6" xfId="2447" xr:uid="{00000000-0005-0000-0000-00004D010000}"/>
    <cellStyle name="Input 3 2 2 2 7" xfId="2193" xr:uid="{00000000-0005-0000-0000-00004E010000}"/>
    <cellStyle name="Input 3 2 2 3" xfId="2134" xr:uid="{00000000-0005-0000-0000-00004F010000}"/>
    <cellStyle name="Input 3 2 2 3 2" xfId="2738" xr:uid="{00000000-0005-0000-0000-000050010000}"/>
    <cellStyle name="Input 3 2 2 3 3" xfId="2848" xr:uid="{00000000-0005-0000-0000-000051010000}"/>
    <cellStyle name="Input 3 2 2 3 4" xfId="2952" xr:uid="{00000000-0005-0000-0000-000052010000}"/>
    <cellStyle name="Input 3 2 2 3 5" xfId="3075" xr:uid="{00000000-0005-0000-0000-000053010000}"/>
    <cellStyle name="Input 3 2 2 3 6" xfId="2286" xr:uid="{00000000-0005-0000-0000-000054010000}"/>
    <cellStyle name="Input 3 2 2 3 7" xfId="3224" xr:uid="{00000000-0005-0000-0000-000055010000}"/>
    <cellStyle name="Input 3 2 2 4" xfId="2125" xr:uid="{00000000-0005-0000-0000-000056010000}"/>
    <cellStyle name="Input 3 2 2 4 2" xfId="2729" xr:uid="{00000000-0005-0000-0000-000057010000}"/>
    <cellStyle name="Input 3 2 2 4 3" xfId="2839" xr:uid="{00000000-0005-0000-0000-000058010000}"/>
    <cellStyle name="Input 3 2 2 4 4" xfId="2943" xr:uid="{00000000-0005-0000-0000-000059010000}"/>
    <cellStyle name="Input 3 2 2 4 5" xfId="3066" xr:uid="{00000000-0005-0000-0000-00005A010000}"/>
    <cellStyle name="Input 3 2 2 4 6" xfId="2529" xr:uid="{00000000-0005-0000-0000-00005B010000}"/>
    <cellStyle name="Input 3 2 2 4 7" xfId="3215" xr:uid="{00000000-0005-0000-0000-00005C010000}"/>
    <cellStyle name="Input 3 2 2 5" xfId="1234" xr:uid="{00000000-0005-0000-0000-00005D010000}"/>
    <cellStyle name="Input 3 2 2 6" xfId="2312" xr:uid="{00000000-0005-0000-0000-00005E010000}"/>
    <cellStyle name="Input 3 2 2 7" xfId="2395" xr:uid="{00000000-0005-0000-0000-00005F010000}"/>
    <cellStyle name="Input 3 2 2 8" xfId="821" xr:uid="{00000000-0005-0000-0000-000060010000}"/>
    <cellStyle name="Input 3 2 3" xfId="1454" xr:uid="{00000000-0005-0000-0000-000061010000}"/>
    <cellStyle name="Input 3 2 3 2" xfId="808" xr:uid="{00000000-0005-0000-0000-000062010000}"/>
    <cellStyle name="Input 3 2 3 3" xfId="2502" xr:uid="{00000000-0005-0000-0000-000063010000}"/>
    <cellStyle name="Input 3 2 3 4" xfId="2781" xr:uid="{00000000-0005-0000-0000-000064010000}"/>
    <cellStyle name="Input 3 2 3 5" xfId="2285" xr:uid="{00000000-0005-0000-0000-000065010000}"/>
    <cellStyle name="Input 3 2 3 6" xfId="2470" xr:uid="{00000000-0005-0000-0000-000066010000}"/>
    <cellStyle name="Input 3 2 3 7" xfId="2887" xr:uid="{00000000-0005-0000-0000-000067010000}"/>
    <cellStyle name="Input 3 2 4" xfId="1387" xr:uid="{00000000-0005-0000-0000-000068010000}"/>
    <cellStyle name="Input 3 2 4 2" xfId="802" xr:uid="{00000000-0005-0000-0000-000069010000}"/>
    <cellStyle name="Input 3 2 4 3" xfId="2694" xr:uid="{00000000-0005-0000-0000-00006A010000}"/>
    <cellStyle name="Input 3 2 4 4" xfId="814" xr:uid="{00000000-0005-0000-0000-00006B010000}"/>
    <cellStyle name="Input 3 2 4 5" xfId="2794" xr:uid="{00000000-0005-0000-0000-00006C010000}"/>
    <cellStyle name="Input 3 2 4 6" xfId="1038" xr:uid="{00000000-0005-0000-0000-00006D010000}"/>
    <cellStyle name="Input 3 2 4 7" xfId="3013" xr:uid="{00000000-0005-0000-0000-00006E010000}"/>
    <cellStyle name="Input 3 2 5" xfId="2162" xr:uid="{00000000-0005-0000-0000-00006F010000}"/>
    <cellStyle name="Input 3 2 5 2" xfId="2766" xr:uid="{00000000-0005-0000-0000-000070010000}"/>
    <cellStyle name="Input 3 2 5 3" xfId="2876" xr:uid="{00000000-0005-0000-0000-000071010000}"/>
    <cellStyle name="Input 3 2 5 4" xfId="2980" xr:uid="{00000000-0005-0000-0000-000072010000}"/>
    <cellStyle name="Input 3 2 5 5" xfId="3103" xr:uid="{00000000-0005-0000-0000-000073010000}"/>
    <cellStyle name="Input 3 2 5 6" xfId="3175" xr:uid="{00000000-0005-0000-0000-000074010000}"/>
    <cellStyle name="Input 3 2 5 7" xfId="3252" xr:uid="{00000000-0005-0000-0000-000075010000}"/>
    <cellStyle name="Input 3 2 6" xfId="1555" xr:uid="{00000000-0005-0000-0000-000076010000}"/>
    <cellStyle name="Input 3 2 6 2" xfId="2387" xr:uid="{00000000-0005-0000-0000-000077010000}"/>
    <cellStyle name="Input 3 2 6 3" xfId="2282" xr:uid="{00000000-0005-0000-0000-000078010000}"/>
    <cellStyle name="Input 3 2 6 4" xfId="2197" xr:uid="{00000000-0005-0000-0000-000079010000}"/>
    <cellStyle name="Input 3 2 6 5" xfId="783" xr:uid="{00000000-0005-0000-0000-00007A010000}"/>
    <cellStyle name="Input 3 2 6 6" xfId="2269" xr:uid="{00000000-0005-0000-0000-00007B010000}"/>
    <cellStyle name="Input 3 2 6 7" xfId="810" xr:uid="{00000000-0005-0000-0000-00007C010000}"/>
    <cellStyle name="Input 3 2 7" xfId="943" xr:uid="{00000000-0005-0000-0000-00007D010000}"/>
    <cellStyle name="Input 3 2 8" xfId="1059" xr:uid="{00000000-0005-0000-0000-00007E010000}"/>
    <cellStyle name="Input 3 2 9" xfId="2544" xr:uid="{00000000-0005-0000-0000-00007F010000}"/>
    <cellStyle name="Input 3 3" xfId="1767" xr:uid="{00000000-0005-0000-0000-000080010000}"/>
    <cellStyle name="Input 3 3 2" xfId="2147" xr:uid="{00000000-0005-0000-0000-000081010000}"/>
    <cellStyle name="Input 3 3 2 2" xfId="2751" xr:uid="{00000000-0005-0000-0000-000082010000}"/>
    <cellStyle name="Input 3 3 2 3" xfId="2861" xr:uid="{00000000-0005-0000-0000-000083010000}"/>
    <cellStyle name="Input 3 3 2 4" xfId="2965" xr:uid="{00000000-0005-0000-0000-000084010000}"/>
    <cellStyle name="Input 3 3 2 5" xfId="3088" xr:uid="{00000000-0005-0000-0000-000085010000}"/>
    <cellStyle name="Input 3 3 2 6" xfId="3160" xr:uid="{00000000-0005-0000-0000-000086010000}"/>
    <cellStyle name="Input 3 3 2 7" xfId="3237" xr:uid="{00000000-0005-0000-0000-000087010000}"/>
    <cellStyle name="Input 3 3 3" xfId="2124" xr:uid="{00000000-0005-0000-0000-000088010000}"/>
    <cellStyle name="Input 3 3 3 2" xfId="2728" xr:uid="{00000000-0005-0000-0000-000089010000}"/>
    <cellStyle name="Input 3 3 3 3" xfId="2838" xr:uid="{00000000-0005-0000-0000-00008A010000}"/>
    <cellStyle name="Input 3 3 3 4" xfId="2942" xr:uid="{00000000-0005-0000-0000-00008B010000}"/>
    <cellStyle name="Input 3 3 3 5" xfId="3065" xr:uid="{00000000-0005-0000-0000-00008C010000}"/>
    <cellStyle name="Input 3 3 3 6" xfId="853" xr:uid="{00000000-0005-0000-0000-00008D010000}"/>
    <cellStyle name="Input 3 3 3 7" xfId="3214" xr:uid="{00000000-0005-0000-0000-00008E010000}"/>
    <cellStyle name="Input 3 3 4" xfId="2358" xr:uid="{00000000-0005-0000-0000-00008F010000}"/>
    <cellStyle name="Input 3 3 5" xfId="2369" xr:uid="{00000000-0005-0000-0000-000090010000}"/>
    <cellStyle name="Input 3 3 6" xfId="2376" xr:uid="{00000000-0005-0000-0000-000091010000}"/>
    <cellStyle name="Input 3 3 7" xfId="3051" xr:uid="{00000000-0005-0000-0000-000092010000}"/>
    <cellStyle name="Input 3 3 8" xfId="2892" xr:uid="{00000000-0005-0000-0000-000093010000}"/>
    <cellStyle name="Input 3 3 9" xfId="2415" xr:uid="{00000000-0005-0000-0000-000094010000}"/>
    <cellStyle name="Input 3 4" xfId="1344" xr:uid="{00000000-0005-0000-0000-000095010000}"/>
    <cellStyle name="Input 3 4 2" xfId="2551" xr:uid="{00000000-0005-0000-0000-000096010000}"/>
    <cellStyle name="Input 3 4 3" xfId="2562" xr:uid="{00000000-0005-0000-0000-000097010000}"/>
    <cellStyle name="Input 3 4 4" xfId="2418" xr:uid="{00000000-0005-0000-0000-000098010000}"/>
    <cellStyle name="Input 3 4 5" xfId="2455" xr:uid="{00000000-0005-0000-0000-000099010000}"/>
    <cellStyle name="Input 3 4 6" xfId="2617" xr:uid="{00000000-0005-0000-0000-00009A010000}"/>
    <cellStyle name="Input 3 4 7" xfId="1070" xr:uid="{00000000-0005-0000-0000-00009B010000}"/>
    <cellStyle name="Input 3 5" xfId="804" xr:uid="{00000000-0005-0000-0000-00009C010000}"/>
    <cellStyle name="Input 3 6" xfId="2184" xr:uid="{00000000-0005-0000-0000-00009D010000}"/>
    <cellStyle name="Input 4" xfId="412" xr:uid="{00000000-0005-0000-0000-00009E010000}"/>
    <cellStyle name="Input 5" xfId="1330" xr:uid="{00000000-0005-0000-0000-00009F010000}"/>
    <cellStyle name="Input 5 2" xfId="2430" xr:uid="{00000000-0005-0000-0000-0000A0010000}"/>
    <cellStyle name="Input 5 3" xfId="2183" xr:uid="{00000000-0005-0000-0000-0000A1010000}"/>
    <cellStyle name="Input 5 4" xfId="2809" xr:uid="{00000000-0005-0000-0000-0000A2010000}"/>
    <cellStyle name="Input 5 5" xfId="815" xr:uid="{00000000-0005-0000-0000-0000A3010000}"/>
    <cellStyle name="Input 5 6" xfId="2301" xr:uid="{00000000-0005-0000-0000-0000A4010000}"/>
    <cellStyle name="Input 5 7" xfId="2523" xr:uid="{00000000-0005-0000-0000-0000A5010000}"/>
    <cellStyle name="Input 6" xfId="773" xr:uid="{00000000-0005-0000-0000-0000A6010000}"/>
    <cellStyle name="Input 7" xfId="3289" xr:uid="{50D7F2E6-5C0C-43DE-BCD5-AB8BF05AAF8A}"/>
    <cellStyle name="Input 8" xfId="3281" xr:uid="{6F692B28-C0A3-4FBF-AD1E-16943C1168DC}"/>
    <cellStyle name="Izhod 2" xfId="103" xr:uid="{00000000-0005-0000-0000-0000A7010000}"/>
    <cellStyle name="Izhod 2 10" xfId="2566" xr:uid="{00000000-0005-0000-0000-0000A8010000}"/>
    <cellStyle name="Izhod 2 11" xfId="2545" xr:uid="{00000000-0005-0000-0000-0000A9010000}"/>
    <cellStyle name="Izhod 2 12" xfId="2525" xr:uid="{00000000-0005-0000-0000-0000AA010000}"/>
    <cellStyle name="Izhod 2 13" xfId="3265" xr:uid="{C90C62F1-816D-437A-9003-2E4D9498FAF6}"/>
    <cellStyle name="Izhod 2 14" xfId="3271" xr:uid="{4F25D069-A270-4E7E-AF94-EB91BB8B9E9F}"/>
    <cellStyle name="Izhod 2 2" xfId="260" xr:uid="{00000000-0005-0000-0000-0000AB010000}"/>
    <cellStyle name="Izhod 2 2 10" xfId="2644" xr:uid="{00000000-0005-0000-0000-0000AC010000}"/>
    <cellStyle name="Izhod 2 2 11" xfId="2365" xr:uid="{00000000-0005-0000-0000-0000AD010000}"/>
    <cellStyle name="Izhod 2 2 2" xfId="657" xr:uid="{00000000-0005-0000-0000-0000AE010000}"/>
    <cellStyle name="Izhod 2 2 2 2" xfId="1660" xr:uid="{00000000-0005-0000-0000-0000AF010000}"/>
    <cellStyle name="Izhod 2 2 2 2 2" xfId="2672" xr:uid="{00000000-0005-0000-0000-0000B0010000}"/>
    <cellStyle name="Izhod 2 2 2 2 3" xfId="2399" xr:uid="{00000000-0005-0000-0000-0000B1010000}"/>
    <cellStyle name="Izhod 2 2 2 2 4" xfId="801" xr:uid="{00000000-0005-0000-0000-0000B2010000}"/>
    <cellStyle name="Izhod 2 2 2 2 5" xfId="3004" xr:uid="{00000000-0005-0000-0000-0000B3010000}"/>
    <cellStyle name="Izhod 2 2 2 2 6" xfId="3031" xr:uid="{00000000-0005-0000-0000-0000B4010000}"/>
    <cellStyle name="Izhod 2 2 2 2 7" xfId="3128" xr:uid="{00000000-0005-0000-0000-0000B5010000}"/>
    <cellStyle name="Izhod 2 2 2 2 8" xfId="2217" xr:uid="{00000000-0005-0000-0000-0000B6010000}"/>
    <cellStyle name="Izhod 2 2 2 3" xfId="2128" xr:uid="{00000000-0005-0000-0000-0000B7010000}"/>
    <cellStyle name="Izhod 2 2 2 3 2" xfId="2732" xr:uid="{00000000-0005-0000-0000-0000B8010000}"/>
    <cellStyle name="Izhod 2 2 2 3 3" xfId="2842" xr:uid="{00000000-0005-0000-0000-0000B9010000}"/>
    <cellStyle name="Izhod 2 2 2 3 4" xfId="2946" xr:uid="{00000000-0005-0000-0000-0000BA010000}"/>
    <cellStyle name="Izhod 2 2 2 3 5" xfId="3069" xr:uid="{00000000-0005-0000-0000-0000BB010000}"/>
    <cellStyle name="Izhod 2 2 2 3 6" xfId="3142" xr:uid="{00000000-0005-0000-0000-0000BC010000}"/>
    <cellStyle name="Izhod 2 2 2 3 7" xfId="839" xr:uid="{00000000-0005-0000-0000-0000BD010000}"/>
    <cellStyle name="Izhod 2 2 2 3 8" xfId="3218" xr:uid="{00000000-0005-0000-0000-0000BE010000}"/>
    <cellStyle name="Izhod 2 2 2 4" xfId="1542" xr:uid="{00000000-0005-0000-0000-0000BF010000}"/>
    <cellStyle name="Izhod 2 2 2 4 2" xfId="2372" xr:uid="{00000000-0005-0000-0000-0000C0010000}"/>
    <cellStyle name="Izhod 2 2 2 4 3" xfId="2273" xr:uid="{00000000-0005-0000-0000-0000C1010000}"/>
    <cellStyle name="Izhod 2 2 2 4 4" xfId="2199" xr:uid="{00000000-0005-0000-0000-0000C2010000}"/>
    <cellStyle name="Izhod 2 2 2 4 5" xfId="2578" xr:uid="{00000000-0005-0000-0000-0000C3010000}"/>
    <cellStyle name="Izhod 2 2 2 4 6" xfId="2436" xr:uid="{00000000-0005-0000-0000-0000C4010000}"/>
    <cellStyle name="Izhod 2 2 2 4 7" xfId="3042" xr:uid="{00000000-0005-0000-0000-0000C5010000}"/>
    <cellStyle name="Izhod 2 2 2 4 8" xfId="3146" xr:uid="{00000000-0005-0000-0000-0000C6010000}"/>
    <cellStyle name="Izhod 2 2 2 5" xfId="2168" xr:uid="{00000000-0005-0000-0000-0000C7010000}"/>
    <cellStyle name="Izhod 2 2 2 5 2" xfId="2772" xr:uid="{00000000-0005-0000-0000-0000C8010000}"/>
    <cellStyle name="Izhod 2 2 2 5 3" xfId="2882" xr:uid="{00000000-0005-0000-0000-0000C9010000}"/>
    <cellStyle name="Izhod 2 2 2 5 4" xfId="2986" xr:uid="{00000000-0005-0000-0000-0000CA010000}"/>
    <cellStyle name="Izhod 2 2 2 5 5" xfId="3049" xr:uid="{00000000-0005-0000-0000-0000CB010000}"/>
    <cellStyle name="Izhod 2 2 2 5 6" xfId="3109" xr:uid="{00000000-0005-0000-0000-0000CC010000}"/>
    <cellStyle name="Izhod 2 2 2 5 7" xfId="3181" xr:uid="{00000000-0005-0000-0000-0000CD010000}"/>
    <cellStyle name="Izhod 2 2 2 5 8" xfId="3258" xr:uid="{00000000-0005-0000-0000-0000CE010000}"/>
    <cellStyle name="Izhod 2 2 2 6" xfId="1227" xr:uid="{00000000-0005-0000-0000-0000CF010000}"/>
    <cellStyle name="Izhod 2 2 2 7" xfId="2306" xr:uid="{00000000-0005-0000-0000-0000D0010000}"/>
    <cellStyle name="Izhod 2 2 2 8" xfId="1043" xr:uid="{00000000-0005-0000-0000-0000D1010000}"/>
    <cellStyle name="Izhod 2 2 2 9" xfId="2654" xr:uid="{00000000-0005-0000-0000-0000D2010000}"/>
    <cellStyle name="Izhod 2 2 3" xfId="1447" xr:uid="{00000000-0005-0000-0000-0000D3010000}"/>
    <cellStyle name="Izhod 2 2 3 2" xfId="2635" xr:uid="{00000000-0005-0000-0000-0000D4010000}"/>
    <cellStyle name="Izhod 2 2 3 3" xfId="834" xr:uid="{00000000-0005-0000-0000-0000D5010000}"/>
    <cellStyle name="Izhod 2 2 3 4" xfId="2382" xr:uid="{00000000-0005-0000-0000-0000D6010000}"/>
    <cellStyle name="Izhod 2 2 3 5" xfId="2431" xr:uid="{00000000-0005-0000-0000-0000D7010000}"/>
    <cellStyle name="Izhod 2 2 3 6" xfId="2413" xr:uid="{00000000-0005-0000-0000-0000D8010000}"/>
    <cellStyle name="Izhod 2 2 3 7" xfId="2422" xr:uid="{00000000-0005-0000-0000-0000D9010000}"/>
    <cellStyle name="Izhod 2 2 3 8" xfId="2519" xr:uid="{00000000-0005-0000-0000-0000DA010000}"/>
    <cellStyle name="Izhod 2 2 4" xfId="1328" xr:uid="{00000000-0005-0000-0000-0000DB010000}"/>
    <cellStyle name="Izhod 2 2 4 2" xfId="2284" xr:uid="{00000000-0005-0000-0000-0000DC010000}"/>
    <cellStyle name="Izhod 2 2 4 3" xfId="2555" xr:uid="{00000000-0005-0000-0000-0000DD010000}"/>
    <cellStyle name="Izhod 2 2 4 4" xfId="2604" xr:uid="{00000000-0005-0000-0000-0000DE010000}"/>
    <cellStyle name="Izhod 2 2 4 5" xfId="2703" xr:uid="{00000000-0005-0000-0000-0000DF010000}"/>
    <cellStyle name="Izhod 2 2 4 6" xfId="1033" xr:uid="{00000000-0005-0000-0000-0000E0010000}"/>
    <cellStyle name="Izhod 2 2 4 7" xfId="1101" xr:uid="{00000000-0005-0000-0000-0000E1010000}"/>
    <cellStyle name="Izhod 2 2 4 8" xfId="3120" xr:uid="{00000000-0005-0000-0000-0000E2010000}"/>
    <cellStyle name="Izhod 2 2 5" xfId="2119" xr:uid="{00000000-0005-0000-0000-0000E3010000}"/>
    <cellStyle name="Izhod 2 2 5 2" xfId="794" xr:uid="{00000000-0005-0000-0000-0000E4010000}"/>
    <cellStyle name="Izhod 2 2 5 3" xfId="2833" xr:uid="{00000000-0005-0000-0000-0000E5010000}"/>
    <cellStyle name="Izhod 2 2 5 4" xfId="2937" xr:uid="{00000000-0005-0000-0000-0000E6010000}"/>
    <cellStyle name="Izhod 2 2 5 5" xfId="3060" xr:uid="{00000000-0005-0000-0000-0000E7010000}"/>
    <cellStyle name="Izhod 2 2 5 6" xfId="3137" xr:uid="{00000000-0005-0000-0000-0000E8010000}"/>
    <cellStyle name="Izhod 2 2 5 7" xfId="2479" xr:uid="{00000000-0005-0000-0000-0000E9010000}"/>
    <cellStyle name="Izhod 2 2 5 8" xfId="3209" xr:uid="{00000000-0005-0000-0000-0000EA010000}"/>
    <cellStyle name="Izhod 2 2 6" xfId="2164" xr:uid="{00000000-0005-0000-0000-0000EB010000}"/>
    <cellStyle name="Izhod 2 2 6 2" xfId="2768" xr:uid="{00000000-0005-0000-0000-0000EC010000}"/>
    <cellStyle name="Izhod 2 2 6 3" xfId="2878" xr:uid="{00000000-0005-0000-0000-0000ED010000}"/>
    <cellStyle name="Izhod 2 2 6 4" xfId="2982" xr:uid="{00000000-0005-0000-0000-0000EE010000}"/>
    <cellStyle name="Izhod 2 2 6 5" xfId="3048" xr:uid="{00000000-0005-0000-0000-0000EF010000}"/>
    <cellStyle name="Izhod 2 2 6 6" xfId="3105" xr:uid="{00000000-0005-0000-0000-0000F0010000}"/>
    <cellStyle name="Izhod 2 2 6 7" xfId="3177" xr:uid="{00000000-0005-0000-0000-0000F1010000}"/>
    <cellStyle name="Izhod 2 2 6 8" xfId="3254" xr:uid="{00000000-0005-0000-0000-0000F2010000}"/>
    <cellStyle name="Izhod 2 2 7" xfId="936" xr:uid="{00000000-0005-0000-0000-0000F3010000}"/>
    <cellStyle name="Izhod 2 2 8" xfId="833" xr:uid="{00000000-0005-0000-0000-0000F4010000}"/>
    <cellStyle name="Izhod 2 2 9" xfId="2600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2" xr:uid="{00000000-0005-0000-0000-0000F8010000}"/>
    <cellStyle name="Izhod 2 4 2 2" xfId="2277" xr:uid="{00000000-0005-0000-0000-0000F9010000}"/>
    <cellStyle name="Izhod 2 4 2 3" xfId="1095" xr:uid="{00000000-0005-0000-0000-0000FA010000}"/>
    <cellStyle name="Izhod 2 4 2 4" xfId="2641" xr:uid="{00000000-0005-0000-0000-0000FB010000}"/>
    <cellStyle name="Izhod 2 4 2 5" xfId="2201" xr:uid="{00000000-0005-0000-0000-0000FC010000}"/>
    <cellStyle name="Izhod 2 4 2 6" xfId="2718" xr:uid="{00000000-0005-0000-0000-0000FD010000}"/>
    <cellStyle name="Izhod 2 4 2 7" xfId="2219" xr:uid="{00000000-0005-0000-0000-0000FE010000}"/>
    <cellStyle name="Izhod 2 4 2 8" xfId="2614" xr:uid="{00000000-0005-0000-0000-0000FF010000}"/>
    <cellStyle name="Izhod 2 4 3" xfId="2113" xr:uid="{00000000-0005-0000-0000-000000020000}"/>
    <cellStyle name="Izhod 2 4 3 2" xfId="2175" xr:uid="{00000000-0005-0000-0000-000001020000}"/>
    <cellStyle name="Izhod 2 4 3 3" xfId="2827" xr:uid="{00000000-0005-0000-0000-000002020000}"/>
    <cellStyle name="Izhod 2 4 3 4" xfId="2931" xr:uid="{00000000-0005-0000-0000-000003020000}"/>
    <cellStyle name="Izhod 2 4 3 5" xfId="3054" xr:uid="{00000000-0005-0000-0000-000004020000}"/>
    <cellStyle name="Izhod 2 4 3 6" xfId="3135" xr:uid="{00000000-0005-0000-0000-000005020000}"/>
    <cellStyle name="Izhod 2 4 3 7" xfId="2327" xr:uid="{00000000-0005-0000-0000-000006020000}"/>
    <cellStyle name="Izhod 2 4 3 8" xfId="3203" xr:uid="{00000000-0005-0000-0000-000007020000}"/>
    <cellStyle name="Izhod 2 4 4" xfId="2120" xr:uid="{00000000-0005-0000-0000-000008020000}"/>
    <cellStyle name="Izhod 2 4 4 2" xfId="1092" xr:uid="{00000000-0005-0000-0000-000009020000}"/>
    <cellStyle name="Izhod 2 4 4 3" xfId="2834" xr:uid="{00000000-0005-0000-0000-00000A020000}"/>
    <cellStyle name="Izhod 2 4 4 4" xfId="2938" xr:uid="{00000000-0005-0000-0000-00000B020000}"/>
    <cellStyle name="Izhod 2 4 4 5" xfId="3061" xr:uid="{00000000-0005-0000-0000-00000C020000}"/>
    <cellStyle name="Izhod 2 4 4 6" xfId="3138" xr:uid="{00000000-0005-0000-0000-00000D020000}"/>
    <cellStyle name="Izhod 2 4 4 7" xfId="2719" xr:uid="{00000000-0005-0000-0000-00000E020000}"/>
    <cellStyle name="Izhod 2 4 4 8" xfId="3210" xr:uid="{00000000-0005-0000-0000-00000F020000}"/>
    <cellStyle name="Izhod 2 4 5" xfId="2127" xr:uid="{00000000-0005-0000-0000-000010020000}"/>
    <cellStyle name="Izhod 2 4 5 2" xfId="2731" xr:uid="{00000000-0005-0000-0000-000011020000}"/>
    <cellStyle name="Izhod 2 4 5 3" xfId="2841" xr:uid="{00000000-0005-0000-0000-000012020000}"/>
    <cellStyle name="Izhod 2 4 5 4" xfId="2945" xr:uid="{00000000-0005-0000-0000-000013020000}"/>
    <cellStyle name="Izhod 2 4 5 5" xfId="3039" xr:uid="{00000000-0005-0000-0000-000014020000}"/>
    <cellStyle name="Izhod 2 4 5 6" xfId="3068" xr:uid="{00000000-0005-0000-0000-000015020000}"/>
    <cellStyle name="Izhod 2 4 5 7" xfId="2490" xr:uid="{00000000-0005-0000-0000-000016020000}"/>
    <cellStyle name="Izhod 2 4 5 8" xfId="3217" xr:uid="{00000000-0005-0000-0000-000017020000}"/>
    <cellStyle name="Izhod 2 4 6" xfId="1139" xr:uid="{00000000-0005-0000-0000-000018020000}"/>
    <cellStyle name="Izhod 2 4 7" xfId="2259" xr:uid="{00000000-0005-0000-0000-000019020000}"/>
    <cellStyle name="Izhod 2 4 8" xfId="2516" xr:uid="{00000000-0005-0000-0000-00001A020000}"/>
    <cellStyle name="Izhod 2 4 9" xfId="2579" xr:uid="{00000000-0005-0000-0000-00001B020000}"/>
    <cellStyle name="Izhod 2 5" xfId="1348" xr:uid="{00000000-0005-0000-0000-00001C020000}"/>
    <cellStyle name="Izhod 2 5 2" xfId="1061" xr:uid="{00000000-0005-0000-0000-00001D020000}"/>
    <cellStyle name="Izhod 2 5 3" xfId="2665" xr:uid="{00000000-0005-0000-0000-00001E020000}"/>
    <cellStyle name="Izhod 2 5 4" xfId="2383" xr:uid="{00000000-0005-0000-0000-00001F020000}"/>
    <cellStyle name="Izhod 2 5 5" xfId="2363" xr:uid="{00000000-0005-0000-0000-000020020000}"/>
    <cellStyle name="Izhod 2 5 6" xfId="2894" xr:uid="{00000000-0005-0000-0000-000021020000}"/>
    <cellStyle name="Izhod 2 5 7" xfId="1106" xr:uid="{00000000-0005-0000-0000-000022020000}"/>
    <cellStyle name="Izhod 2 5 8" xfId="2297" xr:uid="{00000000-0005-0000-0000-000023020000}"/>
    <cellStyle name="Izhod 2 6" xfId="1359" xr:uid="{00000000-0005-0000-0000-000024020000}"/>
    <cellStyle name="Izhod 2 6 2" xfId="2513" xr:uid="{00000000-0005-0000-0000-000025020000}"/>
    <cellStyle name="Izhod 2 6 3" xfId="2550" xr:uid="{00000000-0005-0000-0000-000026020000}"/>
    <cellStyle name="Izhod 2 6 4" xfId="2371" xr:uid="{00000000-0005-0000-0000-000027020000}"/>
    <cellStyle name="Izhod 2 6 5" xfId="2215" xr:uid="{00000000-0005-0000-0000-000028020000}"/>
    <cellStyle name="Izhod 2 6 6" xfId="3022" xr:uid="{00000000-0005-0000-0000-000029020000}"/>
    <cellStyle name="Izhod 2 6 7" xfId="1082" xr:uid="{00000000-0005-0000-0000-00002A020000}"/>
    <cellStyle name="Izhod 2 6 8" xfId="3047" xr:uid="{00000000-0005-0000-0000-00002B020000}"/>
    <cellStyle name="Izhod 2 7" xfId="1331" xr:uid="{00000000-0005-0000-0000-00002C020000}"/>
    <cellStyle name="Izhod 2 7 2" xfId="2616" xr:uid="{00000000-0005-0000-0000-00002D020000}"/>
    <cellStyle name="Izhod 2 7 3" xfId="2534" xr:uid="{00000000-0005-0000-0000-00002E020000}"/>
    <cellStyle name="Izhod 2 7 4" xfId="2420" xr:uid="{00000000-0005-0000-0000-00002F020000}"/>
    <cellStyle name="Izhod 2 7 5" xfId="2251" xr:uid="{00000000-0005-0000-0000-000030020000}"/>
    <cellStyle name="Izhod 2 7 6" xfId="2283" xr:uid="{00000000-0005-0000-0000-000031020000}"/>
    <cellStyle name="Izhod 2 7 7" xfId="819" xr:uid="{00000000-0005-0000-0000-000032020000}"/>
    <cellStyle name="Izhod 2 7 8" xfId="2446" xr:uid="{00000000-0005-0000-0000-000033020000}"/>
    <cellStyle name="Izhod 2 8" xfId="807" xr:uid="{00000000-0005-0000-0000-000034020000}"/>
    <cellStyle name="Izhod 2 9" xfId="837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3" xr:uid="{00000000-0005-0000-0000-000048020000}"/>
    <cellStyle name="Navadno 10 2 3" xfId="1757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6" xr:uid="{00000000-0005-0000-0000-00004D020000}"/>
    <cellStyle name="Navadno 2 10 3" xfId="1758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2 7 2" xfId="3273" xr:uid="{E3BC3E7A-D0C3-42DA-BE86-A0439FC5154F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 7" xfId="3272" xr:uid="{EDD612CB-A703-4BE8-818F-30AFC766AA35}"/>
    <cellStyle name="Navadno 3 8" xfId="3264" xr:uid="{3C4560B6-90CD-426E-BDE8-E097995D986D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2 2" xfId="3317" xr:uid="{84B70EF6-83ED-4C67-BE69-28540A471681}"/>
    <cellStyle name="Navadno 6 3" xfId="441" xr:uid="{00000000-0005-0000-0000-000090020000}"/>
    <cellStyle name="Navadno 6 4" xfId="197" xr:uid="{00000000-0005-0000-0000-000091020000}"/>
    <cellStyle name="Navadno 6 5" xfId="3266" xr:uid="{DB63A4D4-5803-4546-A670-666198D4CE3F}"/>
    <cellStyle name="Navadno 7" xfId="355" xr:uid="{00000000-0005-0000-0000-000092020000}"/>
    <cellStyle name="Navadno 7 2" xfId="3267" xr:uid="{899EEFF5-2A9E-470D-8535-B1A42EECC1DE}"/>
    <cellStyle name="Navadno 8" xfId="356" xr:uid="{00000000-0005-0000-0000-000093020000}"/>
    <cellStyle name="Navadno 8 2" xfId="3268" xr:uid="{FB08B415-A8BA-458D-97A8-563CF1F98ABA}"/>
    <cellStyle name="Navadno 9" xfId="358" xr:uid="{00000000-0005-0000-0000-000094020000}"/>
    <cellStyle name="Navadno 9 2" xfId="3269" xr:uid="{D5C8FDCB-CFC4-45E2-A667-08729D7EC856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8" xr:uid="{00000000-0005-0000-0000-0000A1020000}"/>
    <cellStyle name="Note 11" xfId="2244" xr:uid="{00000000-0005-0000-0000-0000A2020000}"/>
    <cellStyle name="Note 12" xfId="3279" xr:uid="{95FD9B33-D305-41C7-A862-38BF7E566650}"/>
    <cellStyle name="Note 13" xfId="3276" xr:uid="{2D0ED55A-746F-4AE3-BE26-B9321F9D817B}"/>
    <cellStyle name="Note 2" xfId="110" xr:uid="{00000000-0005-0000-0000-0000A3020000}"/>
    <cellStyle name="Note 2 10" xfId="2681" xr:uid="{00000000-0005-0000-0000-0000A4020000}"/>
    <cellStyle name="Note 2 11" xfId="3379" xr:uid="{ED63D69D-C079-4AC9-AB96-A49BBE6BCDFF}"/>
    <cellStyle name="Note 2 12" xfId="3319" xr:uid="{3124AB07-B287-4E42-BA55-D11069BB6629}"/>
    <cellStyle name="Note 2 2" xfId="297" xr:uid="{00000000-0005-0000-0000-0000A5020000}"/>
    <cellStyle name="Note 2 2 10" xfId="2900" xr:uid="{00000000-0005-0000-0000-0000A6020000}"/>
    <cellStyle name="Note 2 2 2" xfId="694" xr:uid="{00000000-0005-0000-0000-0000A7020000}"/>
    <cellStyle name="Note 2 2 2 2" xfId="1697" xr:uid="{00000000-0005-0000-0000-0000A8020000}"/>
    <cellStyle name="Note 2 2 2 2 2" xfId="2359" xr:uid="{00000000-0005-0000-0000-0000A9020000}"/>
    <cellStyle name="Note 2 2 2 2 3" xfId="2478" xr:uid="{00000000-0005-0000-0000-0000AA020000}"/>
    <cellStyle name="Note 2 2 2 2 4" xfId="2234" xr:uid="{00000000-0005-0000-0000-0000AB020000}"/>
    <cellStyle name="Note 2 2 2 2 5" xfId="2476" xr:uid="{00000000-0005-0000-0000-0000AC020000}"/>
    <cellStyle name="Note 2 2 2 2 6" xfId="795" xr:uid="{00000000-0005-0000-0000-0000AD020000}"/>
    <cellStyle name="Note 2 2 2 2 7" xfId="2598" xr:uid="{00000000-0005-0000-0000-0000AE020000}"/>
    <cellStyle name="Note 2 2 2 3" xfId="2141" xr:uid="{00000000-0005-0000-0000-0000AF020000}"/>
    <cellStyle name="Note 2 2 2 3 2" xfId="2745" xr:uid="{00000000-0005-0000-0000-0000B0020000}"/>
    <cellStyle name="Note 2 2 2 3 3" xfId="2855" xr:uid="{00000000-0005-0000-0000-0000B1020000}"/>
    <cellStyle name="Note 2 2 2 3 4" xfId="2959" xr:uid="{00000000-0005-0000-0000-0000B2020000}"/>
    <cellStyle name="Note 2 2 2 3 5" xfId="3082" xr:uid="{00000000-0005-0000-0000-0000B3020000}"/>
    <cellStyle name="Note 2 2 2 3 6" xfId="3154" xr:uid="{00000000-0005-0000-0000-0000B4020000}"/>
    <cellStyle name="Note 2 2 2 3 7" xfId="3231" xr:uid="{00000000-0005-0000-0000-0000B5020000}"/>
    <cellStyle name="Note 2 2 2 4" xfId="2097" xr:uid="{00000000-0005-0000-0000-0000B6020000}"/>
    <cellStyle name="Note 2 2 2 4 2" xfId="1096" xr:uid="{00000000-0005-0000-0000-0000B7020000}"/>
    <cellStyle name="Note 2 2 2 4 3" xfId="2811" xr:uid="{00000000-0005-0000-0000-0000B8020000}"/>
    <cellStyle name="Note 2 2 2 4 4" xfId="2915" xr:uid="{00000000-0005-0000-0000-0000B9020000}"/>
    <cellStyle name="Note 2 2 2 4 5" xfId="2361" xr:uid="{00000000-0005-0000-0000-0000BA020000}"/>
    <cellStyle name="Note 2 2 2 4 6" xfId="2999" xr:uid="{00000000-0005-0000-0000-0000BB020000}"/>
    <cellStyle name="Note 2 2 2 4 7" xfId="3187" xr:uid="{00000000-0005-0000-0000-0000BC020000}"/>
    <cellStyle name="Note 2 2 2 5" xfId="1264" xr:uid="{00000000-0005-0000-0000-0000BD020000}"/>
    <cellStyle name="Note 2 2 2 6" xfId="2331" xr:uid="{00000000-0005-0000-0000-0000BE020000}"/>
    <cellStyle name="Note 2 2 2 7" xfId="2897" xr:uid="{00000000-0005-0000-0000-0000BF020000}"/>
    <cellStyle name="Note 2 2 3" xfId="1484" xr:uid="{00000000-0005-0000-0000-0000C0020000}"/>
    <cellStyle name="Note 2 2 3 2" xfId="1066" xr:uid="{00000000-0005-0000-0000-0000C1020000}"/>
    <cellStyle name="Note 2 2 3 3" xfId="799" xr:uid="{00000000-0005-0000-0000-0000C2020000}"/>
    <cellStyle name="Note 2 2 3 4" xfId="1109" xr:uid="{00000000-0005-0000-0000-0000C3020000}"/>
    <cellStyle name="Note 2 2 3 5" xfId="2444" xr:uid="{00000000-0005-0000-0000-0000C4020000}"/>
    <cellStyle name="Note 2 2 3 6" xfId="2554" xr:uid="{00000000-0005-0000-0000-0000C5020000}"/>
    <cellStyle name="Note 2 2 3 7" xfId="2726" xr:uid="{00000000-0005-0000-0000-0000C6020000}"/>
    <cellStyle name="Note 2 2 4" xfId="1325" xr:uid="{00000000-0005-0000-0000-0000C7020000}"/>
    <cellStyle name="Note 2 2 4 2" xfId="2580" xr:uid="{00000000-0005-0000-0000-0000C8020000}"/>
    <cellStyle name="Note 2 2 4 3" xfId="2264" xr:uid="{00000000-0005-0000-0000-0000C9020000}"/>
    <cellStyle name="Note 2 2 4 4" xfId="2669" xr:uid="{00000000-0005-0000-0000-0000CA020000}"/>
    <cellStyle name="Note 2 2 4 5" xfId="2258" xr:uid="{00000000-0005-0000-0000-0000CB020000}"/>
    <cellStyle name="Note 2 2 4 6" xfId="832" xr:uid="{00000000-0005-0000-0000-0000CC020000}"/>
    <cellStyle name="Note 2 2 4 7" xfId="2477" xr:uid="{00000000-0005-0000-0000-0000CD020000}"/>
    <cellStyle name="Note 2 2 5" xfId="2105" xr:uid="{00000000-0005-0000-0000-0000CE020000}"/>
    <cellStyle name="Note 2 2 5 2" xfId="2179" xr:uid="{00000000-0005-0000-0000-0000CF020000}"/>
    <cellStyle name="Note 2 2 5 3" xfId="2819" xr:uid="{00000000-0005-0000-0000-0000D0020000}"/>
    <cellStyle name="Note 2 2 5 4" xfId="2923" xr:uid="{00000000-0005-0000-0000-0000D1020000}"/>
    <cellStyle name="Note 2 2 5 5" xfId="2911" xr:uid="{00000000-0005-0000-0000-0000D2020000}"/>
    <cellStyle name="Note 2 2 5 6" xfId="2373" xr:uid="{00000000-0005-0000-0000-0000D3020000}"/>
    <cellStyle name="Note 2 2 5 7" xfId="3195" xr:uid="{00000000-0005-0000-0000-0000D4020000}"/>
    <cellStyle name="Note 2 2 6" xfId="2156" xr:uid="{00000000-0005-0000-0000-0000D5020000}"/>
    <cellStyle name="Note 2 2 6 2" xfId="2760" xr:uid="{00000000-0005-0000-0000-0000D6020000}"/>
    <cellStyle name="Note 2 2 6 3" xfId="2870" xr:uid="{00000000-0005-0000-0000-0000D7020000}"/>
    <cellStyle name="Note 2 2 6 4" xfId="2974" xr:uid="{00000000-0005-0000-0000-0000D8020000}"/>
    <cellStyle name="Note 2 2 6 5" xfId="3097" xr:uid="{00000000-0005-0000-0000-0000D9020000}"/>
    <cellStyle name="Note 2 2 6 6" xfId="3169" xr:uid="{00000000-0005-0000-0000-0000DA020000}"/>
    <cellStyle name="Note 2 2 6 7" xfId="3246" xr:uid="{00000000-0005-0000-0000-0000DB020000}"/>
    <cellStyle name="Note 2 2 7" xfId="973" xr:uid="{00000000-0005-0000-0000-0000DC020000}"/>
    <cellStyle name="Note 2 2 8" xfId="1048" xr:uid="{00000000-0005-0000-0000-0000DD020000}"/>
    <cellStyle name="Note 2 2 9" xfId="2222" xr:uid="{00000000-0005-0000-0000-0000DE020000}"/>
    <cellStyle name="Note 2 3" xfId="445" xr:uid="{00000000-0005-0000-0000-0000DF020000}"/>
    <cellStyle name="Note 2 4" xfId="571" xr:uid="{00000000-0005-0000-0000-0000E0020000}"/>
    <cellStyle name="Note 2 4 2" xfId="1574" xr:uid="{00000000-0005-0000-0000-0000E1020000}"/>
    <cellStyle name="Note 2 4 2 2" xfId="2416" xr:uid="{00000000-0005-0000-0000-0000E2020000}"/>
    <cellStyle name="Note 2 4 2 3" xfId="1123" xr:uid="{00000000-0005-0000-0000-0000E3020000}"/>
    <cellStyle name="Note 2 4 2 4" xfId="2802" xr:uid="{00000000-0005-0000-0000-0000E4020000}"/>
    <cellStyle name="Note 2 4 2 5" xfId="2512" xr:uid="{00000000-0005-0000-0000-0000E5020000}"/>
    <cellStyle name="Note 2 4 2 6" xfId="1078" xr:uid="{00000000-0005-0000-0000-0000E6020000}"/>
    <cellStyle name="Note 2 4 2 7" xfId="2398" xr:uid="{00000000-0005-0000-0000-0000E7020000}"/>
    <cellStyle name="Note 2 4 3" xfId="2115" xr:uid="{00000000-0005-0000-0000-0000E8020000}"/>
    <cellStyle name="Note 2 4 3 2" xfId="2174" xr:uid="{00000000-0005-0000-0000-0000E9020000}"/>
    <cellStyle name="Note 2 4 3 3" xfId="2829" xr:uid="{00000000-0005-0000-0000-0000EA020000}"/>
    <cellStyle name="Note 2 4 3 4" xfId="2933" xr:uid="{00000000-0005-0000-0000-0000EB020000}"/>
    <cellStyle name="Note 2 4 3 5" xfId="3056" xr:uid="{00000000-0005-0000-0000-0000EC020000}"/>
    <cellStyle name="Note 2 4 3 6" xfId="844" xr:uid="{00000000-0005-0000-0000-0000ED020000}"/>
    <cellStyle name="Note 2 4 3 7" xfId="3205" xr:uid="{00000000-0005-0000-0000-0000EE020000}"/>
    <cellStyle name="Note 2 4 4" xfId="1553" xr:uid="{00000000-0005-0000-0000-0000EF020000}"/>
    <cellStyle name="Note 2 4 4 2" xfId="2317" xr:uid="{00000000-0005-0000-0000-0000F0020000}"/>
    <cellStyle name="Note 2 4 4 3" xfId="2615" xr:uid="{00000000-0005-0000-0000-0000F1020000}"/>
    <cellStyle name="Note 2 4 4 4" xfId="2435" xr:uid="{00000000-0005-0000-0000-0000F2020000}"/>
    <cellStyle name="Note 2 4 4 5" xfId="2370" xr:uid="{00000000-0005-0000-0000-0000F3020000}"/>
    <cellStyle name="Note 2 4 4 6" xfId="3001" xr:uid="{00000000-0005-0000-0000-0000F4020000}"/>
    <cellStyle name="Note 2 4 4 7" xfId="2779" xr:uid="{00000000-0005-0000-0000-0000F5020000}"/>
    <cellStyle name="Note 2 4 5" xfId="1141" xr:uid="{00000000-0005-0000-0000-0000F6020000}"/>
    <cellStyle name="Note 2 4 6" xfId="2261" xr:uid="{00000000-0005-0000-0000-0000F7020000}"/>
    <cellStyle name="Note 2 4 7" xfId="2655" xr:uid="{00000000-0005-0000-0000-0000F8020000}"/>
    <cellStyle name="Note 2 5" xfId="1350" xr:uid="{00000000-0005-0000-0000-0000F9020000}"/>
    <cellStyle name="Note 2 5 2" xfId="894" xr:uid="{00000000-0005-0000-0000-0000FA020000}"/>
    <cellStyle name="Note 2 5 3" xfId="1052" xr:uid="{00000000-0005-0000-0000-0000FB020000}"/>
    <cellStyle name="Note 2 5 4" xfId="2402" xr:uid="{00000000-0005-0000-0000-0000FC020000}"/>
    <cellStyle name="Note 2 5 5" xfId="2889" xr:uid="{00000000-0005-0000-0000-0000FD020000}"/>
    <cellStyle name="Note 2 5 6" xfId="3016" xr:uid="{00000000-0005-0000-0000-0000FE020000}"/>
    <cellStyle name="Note 2 5 7" xfId="3136" xr:uid="{00000000-0005-0000-0000-0000FF020000}"/>
    <cellStyle name="Note 2 6" xfId="2157" xr:uid="{00000000-0005-0000-0000-000000030000}"/>
    <cellStyle name="Note 2 6 2" xfId="2761" xr:uid="{00000000-0005-0000-0000-000001030000}"/>
    <cellStyle name="Note 2 6 3" xfId="2871" xr:uid="{00000000-0005-0000-0000-000002030000}"/>
    <cellStyle name="Note 2 6 4" xfId="2975" xr:uid="{00000000-0005-0000-0000-000003030000}"/>
    <cellStyle name="Note 2 6 5" xfId="3098" xr:uid="{00000000-0005-0000-0000-000004030000}"/>
    <cellStyle name="Note 2 6 6" xfId="3170" xr:uid="{00000000-0005-0000-0000-000005030000}"/>
    <cellStyle name="Note 2 6 7" xfId="3247" xr:uid="{00000000-0005-0000-0000-000006030000}"/>
    <cellStyle name="Note 2 7" xfId="813" xr:uid="{00000000-0005-0000-0000-000007030000}"/>
    <cellStyle name="Note 2 8" xfId="1083" xr:uid="{00000000-0005-0000-0000-000008030000}"/>
    <cellStyle name="Note 2 9" xfId="2564" xr:uid="{00000000-0005-0000-0000-000009030000}"/>
    <cellStyle name="Note 3" xfId="109" xr:uid="{00000000-0005-0000-0000-00000A030000}"/>
    <cellStyle name="Note 3 2" xfId="268" xr:uid="{00000000-0005-0000-0000-00000B030000}"/>
    <cellStyle name="Note 3 2 10" xfId="2553" xr:uid="{00000000-0005-0000-0000-00000C030000}"/>
    <cellStyle name="Note 3 2 2" xfId="665" xr:uid="{00000000-0005-0000-0000-00000D030000}"/>
    <cellStyle name="Note 3 2 2 2" xfId="1668" xr:uid="{00000000-0005-0000-0000-00000E030000}"/>
    <cellStyle name="Note 3 2 2 2 2" xfId="796" xr:uid="{00000000-0005-0000-0000-00000F030000}"/>
    <cellStyle name="Note 3 2 2 2 3" xfId="2195" xr:uid="{00000000-0005-0000-0000-000010030000}"/>
    <cellStyle name="Note 3 2 2 2 4" xfId="2565" xr:uid="{00000000-0005-0000-0000-000011030000}"/>
    <cellStyle name="Note 3 2 2 2 5" xfId="2300" xr:uid="{00000000-0005-0000-0000-000012030000}"/>
    <cellStyle name="Note 3 2 2 2 6" xfId="2233" xr:uid="{00000000-0005-0000-0000-000013030000}"/>
    <cellStyle name="Note 3 2 2 2 7" xfId="2466" xr:uid="{00000000-0005-0000-0000-000014030000}"/>
    <cellStyle name="Note 3 2 2 3" xfId="2135" xr:uid="{00000000-0005-0000-0000-000015030000}"/>
    <cellStyle name="Note 3 2 2 3 2" xfId="2739" xr:uid="{00000000-0005-0000-0000-000016030000}"/>
    <cellStyle name="Note 3 2 2 3 3" xfId="2849" xr:uid="{00000000-0005-0000-0000-000017030000}"/>
    <cellStyle name="Note 3 2 2 3 4" xfId="2953" xr:uid="{00000000-0005-0000-0000-000018030000}"/>
    <cellStyle name="Note 3 2 2 3 5" xfId="3076" xr:uid="{00000000-0005-0000-0000-000019030000}"/>
    <cellStyle name="Note 3 2 2 3 6" xfId="1065" xr:uid="{00000000-0005-0000-0000-00001A030000}"/>
    <cellStyle name="Note 3 2 2 3 7" xfId="3225" xr:uid="{00000000-0005-0000-0000-00001B030000}"/>
    <cellStyle name="Note 3 2 2 4" xfId="1556" xr:uid="{00000000-0005-0000-0000-00001C030000}"/>
    <cellStyle name="Note 3 2 2 4 2" xfId="2583" xr:uid="{00000000-0005-0000-0000-00001D030000}"/>
    <cellStyle name="Note 3 2 2 4 3" xfId="2461" xr:uid="{00000000-0005-0000-0000-00001E030000}"/>
    <cellStyle name="Note 3 2 2 4 4" xfId="2636" xr:uid="{00000000-0005-0000-0000-00001F030000}"/>
    <cellStyle name="Note 3 2 2 4 5" xfId="2584" xr:uid="{00000000-0005-0000-0000-000020030000}"/>
    <cellStyle name="Note 3 2 2 4 6" xfId="2549" xr:uid="{00000000-0005-0000-0000-000021030000}"/>
    <cellStyle name="Note 3 2 2 4 7" xfId="2377" xr:uid="{00000000-0005-0000-0000-000022030000}"/>
    <cellStyle name="Note 3 2 2 5" xfId="1235" xr:uid="{00000000-0005-0000-0000-000023030000}"/>
    <cellStyle name="Note 3 2 2 6" xfId="2313" xr:uid="{00000000-0005-0000-0000-000024030000}"/>
    <cellStyle name="Note 3 2 2 7" xfId="789" xr:uid="{00000000-0005-0000-0000-000025030000}"/>
    <cellStyle name="Note 3 2 3" xfId="1455" xr:uid="{00000000-0005-0000-0000-000026030000}"/>
    <cellStyle name="Note 3 2 3 2" xfId="2561" xr:uid="{00000000-0005-0000-0000-000027030000}"/>
    <cellStyle name="Note 3 2 3 3" xfId="2342" xr:uid="{00000000-0005-0000-0000-000028030000}"/>
    <cellStyle name="Note 3 2 3 4" xfId="2346" xr:uid="{00000000-0005-0000-0000-000029030000}"/>
    <cellStyle name="Note 3 2 3 5" xfId="2489" xr:uid="{00000000-0005-0000-0000-00002A030000}"/>
    <cellStyle name="Note 3 2 3 6" xfId="3131" xr:uid="{00000000-0005-0000-0000-00002B030000}"/>
    <cellStyle name="Note 3 2 3 7" xfId="2368" xr:uid="{00000000-0005-0000-0000-00002C030000}"/>
    <cellStyle name="Note 3 2 4" xfId="1548" xr:uid="{00000000-0005-0000-0000-00002D030000}"/>
    <cellStyle name="Note 3 2 4 2" xfId="2220" xr:uid="{00000000-0005-0000-0000-00002E030000}"/>
    <cellStyle name="Note 3 2 4 3" xfId="2423" xr:uid="{00000000-0005-0000-0000-00002F030000}"/>
    <cellStyle name="Note 3 2 4 4" xfId="2557" xr:uid="{00000000-0005-0000-0000-000030030000}"/>
    <cellStyle name="Note 3 2 4 5" xfId="2320" xr:uid="{00000000-0005-0000-0000-000031030000}"/>
    <cellStyle name="Note 3 2 4 6" xfId="2891" xr:uid="{00000000-0005-0000-0000-000032030000}"/>
    <cellStyle name="Note 3 2 4 7" xfId="2782" xr:uid="{00000000-0005-0000-0000-000033030000}"/>
    <cellStyle name="Note 3 2 5" xfId="2123" xr:uid="{00000000-0005-0000-0000-000034030000}"/>
    <cellStyle name="Note 3 2 5 2" xfId="2727" xr:uid="{00000000-0005-0000-0000-000035030000}"/>
    <cellStyle name="Note 3 2 5 3" xfId="2837" xr:uid="{00000000-0005-0000-0000-000036030000}"/>
    <cellStyle name="Note 3 2 5 4" xfId="2941" xr:uid="{00000000-0005-0000-0000-000037030000}"/>
    <cellStyle name="Note 3 2 5 5" xfId="3064" xr:uid="{00000000-0005-0000-0000-000038030000}"/>
    <cellStyle name="Note 3 2 5 6" xfId="2715" xr:uid="{00000000-0005-0000-0000-000039030000}"/>
    <cellStyle name="Note 3 2 5 7" xfId="3213" xr:uid="{00000000-0005-0000-0000-00003A030000}"/>
    <cellStyle name="Note 3 2 6" xfId="2104" xr:uid="{00000000-0005-0000-0000-00003B030000}"/>
    <cellStyle name="Note 3 2 6 2" xfId="1126" xr:uid="{00000000-0005-0000-0000-00003C030000}"/>
    <cellStyle name="Note 3 2 6 3" xfId="2818" xr:uid="{00000000-0005-0000-0000-00003D030000}"/>
    <cellStyle name="Note 3 2 6 4" xfId="2922" xr:uid="{00000000-0005-0000-0000-00003E030000}"/>
    <cellStyle name="Note 3 2 6 5" xfId="2191" xr:uid="{00000000-0005-0000-0000-00003F030000}"/>
    <cellStyle name="Note 3 2 6 6" xfId="790" xr:uid="{00000000-0005-0000-0000-000040030000}"/>
    <cellStyle name="Note 3 2 6 7" xfId="3194" xr:uid="{00000000-0005-0000-0000-000041030000}"/>
    <cellStyle name="Note 3 2 7" xfId="944" xr:uid="{00000000-0005-0000-0000-000042030000}"/>
    <cellStyle name="Note 3 2 8" xfId="806" xr:uid="{00000000-0005-0000-0000-000043030000}"/>
    <cellStyle name="Note 3 2 9" xfId="2533" xr:uid="{00000000-0005-0000-0000-000044030000}"/>
    <cellStyle name="Note 3 3" xfId="570" xr:uid="{00000000-0005-0000-0000-000045030000}"/>
    <cellStyle name="Note 3 3 2" xfId="1573" xr:uid="{00000000-0005-0000-0000-000046030000}"/>
    <cellStyle name="Note 3 3 2 2" xfId="2223" xr:uid="{00000000-0005-0000-0000-000047030000}"/>
    <cellStyle name="Note 3 3 2 3" xfId="2213" xr:uid="{00000000-0005-0000-0000-000048030000}"/>
    <cellStyle name="Note 3 3 2 4" xfId="2464" xr:uid="{00000000-0005-0000-0000-000049030000}"/>
    <cellStyle name="Note 3 3 2 5" xfId="763" xr:uid="{00000000-0005-0000-0000-00004A030000}"/>
    <cellStyle name="Note 3 3 2 6" xfId="2589" xr:uid="{00000000-0005-0000-0000-00004B030000}"/>
    <cellStyle name="Note 3 3 2 7" xfId="1074" xr:uid="{00000000-0005-0000-0000-00004C030000}"/>
    <cellStyle name="Note 3 3 3" xfId="2114" xr:uid="{00000000-0005-0000-0000-00004D030000}"/>
    <cellStyle name="Note 3 3 3 2" xfId="1091" xr:uid="{00000000-0005-0000-0000-00004E030000}"/>
    <cellStyle name="Note 3 3 3 3" xfId="2828" xr:uid="{00000000-0005-0000-0000-00004F030000}"/>
    <cellStyle name="Note 3 3 3 4" xfId="2932" xr:uid="{00000000-0005-0000-0000-000050030000}"/>
    <cellStyle name="Note 3 3 3 5" xfId="3055" xr:uid="{00000000-0005-0000-0000-000051030000}"/>
    <cellStyle name="Note 3 3 3 6" xfId="2799" xr:uid="{00000000-0005-0000-0000-000052030000}"/>
    <cellStyle name="Note 3 3 3 7" xfId="3204" xr:uid="{00000000-0005-0000-0000-000053030000}"/>
    <cellStyle name="Note 3 3 4" xfId="1543" xr:uid="{00000000-0005-0000-0000-000054030000}"/>
    <cellStyle name="Note 3 3 4 2" xfId="2563" xr:uid="{00000000-0005-0000-0000-000055030000}"/>
    <cellStyle name="Note 3 3 4 3" xfId="2364" xr:uid="{00000000-0005-0000-0000-000056030000}"/>
    <cellStyle name="Note 3 3 4 4" xfId="2524" xr:uid="{00000000-0005-0000-0000-000057030000}"/>
    <cellStyle name="Note 3 3 4 5" xfId="1100" xr:uid="{00000000-0005-0000-0000-000058030000}"/>
    <cellStyle name="Note 3 3 4 6" xfId="818" xr:uid="{00000000-0005-0000-0000-000059030000}"/>
    <cellStyle name="Note 3 3 4 7" xfId="2450" xr:uid="{00000000-0005-0000-0000-00005A030000}"/>
    <cellStyle name="Note 3 3 5" xfId="1140" xr:uid="{00000000-0005-0000-0000-00005B030000}"/>
    <cellStyle name="Note 3 3 6" xfId="2260" xr:uid="{00000000-0005-0000-0000-00005C030000}"/>
    <cellStyle name="Note 3 3 7" xfId="2702" xr:uid="{00000000-0005-0000-0000-00005D030000}"/>
    <cellStyle name="Note 3 4" xfId="1349" xr:uid="{00000000-0005-0000-0000-00005E030000}"/>
    <cellStyle name="Note 3 4 2" xfId="846" xr:uid="{00000000-0005-0000-0000-00005F030000}"/>
    <cellStyle name="Note 3 4 3" xfId="2453" xr:uid="{00000000-0005-0000-0000-000060030000}"/>
    <cellStyle name="Note 3 4 4" xfId="2687" xr:uid="{00000000-0005-0000-0000-000061030000}"/>
    <cellStyle name="Note 3 4 5" xfId="2721" xr:uid="{00000000-0005-0000-0000-000062030000}"/>
    <cellStyle name="Note 3 4 6" xfId="1031" xr:uid="{00000000-0005-0000-0000-000063030000}"/>
    <cellStyle name="Note 3 4 7" xfId="2899" xr:uid="{00000000-0005-0000-0000-000064030000}"/>
    <cellStyle name="Note 3 5" xfId="1562" xr:uid="{00000000-0005-0000-0000-000065030000}"/>
    <cellStyle name="Note 3 5 2" xfId="2622" xr:uid="{00000000-0005-0000-0000-000066030000}"/>
    <cellStyle name="Note 3 5 3" xfId="1116" xr:uid="{00000000-0005-0000-0000-000067030000}"/>
    <cellStyle name="Note 3 5 4" xfId="2787" xr:uid="{00000000-0005-0000-0000-000068030000}"/>
    <cellStyle name="Note 3 5 5" xfId="1036" xr:uid="{00000000-0005-0000-0000-000069030000}"/>
    <cellStyle name="Note 3 5 6" xfId="2323" xr:uid="{00000000-0005-0000-0000-00006A030000}"/>
    <cellStyle name="Note 3 5 7" xfId="2656" xr:uid="{00000000-0005-0000-0000-00006B030000}"/>
    <cellStyle name="Note 3 6" xfId="812" xr:uid="{00000000-0005-0000-0000-00006C030000}"/>
    <cellStyle name="Note 3 7" xfId="835" xr:uid="{00000000-0005-0000-0000-00006D030000}"/>
    <cellStyle name="Note 3 8" xfId="2662" xr:uid="{00000000-0005-0000-0000-00006E030000}"/>
    <cellStyle name="Note 3 9" xfId="826" xr:uid="{00000000-0005-0000-0000-00006F030000}"/>
    <cellStyle name="Note 4" xfId="560" xr:uid="{00000000-0005-0000-0000-000070030000}"/>
    <cellStyle name="Note 4 2" xfId="1563" xr:uid="{00000000-0005-0000-0000-000071030000}"/>
    <cellStyle name="Note 4 2 2" xfId="2531" xr:uid="{00000000-0005-0000-0000-000072030000}"/>
    <cellStyle name="Note 4 2 3" xfId="2325" xr:uid="{00000000-0005-0000-0000-000073030000}"/>
    <cellStyle name="Note 4 2 4" xfId="2480" xr:uid="{00000000-0005-0000-0000-000074030000}"/>
    <cellStyle name="Note 4 2 5" xfId="2441" xr:uid="{00000000-0005-0000-0000-000075030000}"/>
    <cellStyle name="Note 4 2 6" xfId="2800" xr:uid="{00000000-0005-0000-0000-000076030000}"/>
    <cellStyle name="Note 4 2 7" xfId="2494" xr:uid="{00000000-0005-0000-0000-000077030000}"/>
    <cellStyle name="Note 4 3" xfId="2110" xr:uid="{00000000-0005-0000-0000-000078030000}"/>
    <cellStyle name="Note 4 3 2" xfId="1120" xr:uid="{00000000-0005-0000-0000-000079030000}"/>
    <cellStyle name="Note 4 3 3" xfId="2824" xr:uid="{00000000-0005-0000-0000-00007A030000}"/>
    <cellStyle name="Note 4 3 4" xfId="2928" xr:uid="{00000000-0005-0000-0000-00007B030000}"/>
    <cellStyle name="Note 4 3 5" xfId="1045" xr:uid="{00000000-0005-0000-0000-00007C030000}"/>
    <cellStyle name="Note 4 3 6" xfId="2603" xr:uid="{00000000-0005-0000-0000-00007D030000}"/>
    <cellStyle name="Note 4 3 7" xfId="3200" xr:uid="{00000000-0005-0000-0000-00007E030000}"/>
    <cellStyle name="Note 4 4" xfId="2101" xr:uid="{00000000-0005-0000-0000-00007F030000}"/>
    <cellStyle name="Note 4 4 2" xfId="2181" xr:uid="{00000000-0005-0000-0000-000080030000}"/>
    <cellStyle name="Note 4 4 3" xfId="2815" xr:uid="{00000000-0005-0000-0000-000081030000}"/>
    <cellStyle name="Note 4 4 4" xfId="2919" xr:uid="{00000000-0005-0000-0000-000082030000}"/>
    <cellStyle name="Note 4 4 5" xfId="2352" xr:uid="{00000000-0005-0000-0000-000083030000}"/>
    <cellStyle name="Note 4 4 6" xfId="2465" xr:uid="{00000000-0005-0000-0000-000084030000}"/>
    <cellStyle name="Note 4 4 7" xfId="3191" xr:uid="{00000000-0005-0000-0000-000085030000}"/>
    <cellStyle name="Note 4 5" xfId="1130" xr:uid="{00000000-0005-0000-0000-000086030000}"/>
    <cellStyle name="Note 4 6" xfId="2255" xr:uid="{00000000-0005-0000-0000-000087030000}"/>
    <cellStyle name="Note 4 7" xfId="2438" xr:uid="{00000000-0005-0000-0000-000088030000}"/>
    <cellStyle name="Note 5" xfId="1332" xr:uid="{00000000-0005-0000-0000-000089030000}"/>
    <cellStyle name="Note 5 2" xfId="2526" xr:uid="{00000000-0005-0000-0000-00008A030000}"/>
    <cellStyle name="Note 5 3" xfId="2625" xr:uid="{00000000-0005-0000-0000-00008B030000}"/>
    <cellStyle name="Note 5 4" xfId="1118" xr:uid="{00000000-0005-0000-0000-00008C030000}"/>
    <cellStyle name="Note 5 5" xfId="2658" xr:uid="{00000000-0005-0000-0000-00008D030000}"/>
    <cellStyle name="Note 5 6" xfId="2437" xr:uid="{00000000-0005-0000-0000-00008E030000}"/>
    <cellStyle name="Note 5 7" xfId="2293" xr:uid="{00000000-0005-0000-0000-00008F030000}"/>
    <cellStyle name="Note 6" xfId="446" xr:uid="{00000000-0005-0000-0000-000090030000}"/>
    <cellStyle name="Note 7" xfId="1544" xr:uid="{00000000-0005-0000-0000-000091030000}"/>
    <cellStyle name="Note 7 2" xfId="2468" xr:uid="{00000000-0005-0000-0000-000092030000}"/>
    <cellStyle name="Note 7 3" xfId="2235" xr:uid="{00000000-0005-0000-0000-000093030000}"/>
    <cellStyle name="Note 7 4" xfId="2211" xr:uid="{00000000-0005-0000-0000-000094030000}"/>
    <cellStyle name="Note 7 5" xfId="1129" xr:uid="{00000000-0005-0000-0000-000095030000}"/>
    <cellStyle name="Note 7 6" xfId="2667" xr:uid="{00000000-0005-0000-0000-000096030000}"/>
    <cellStyle name="Note 7 7" xfId="2688" xr:uid="{00000000-0005-0000-0000-000097030000}"/>
    <cellStyle name="Note 8" xfId="774" xr:uid="{00000000-0005-0000-0000-000098030000}"/>
    <cellStyle name="Note 9" xfId="1113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5" xr:uid="{00000000-0005-0000-0000-00009D030000}"/>
    <cellStyle name="Opomba 2" xfId="123" xr:uid="{00000000-0005-0000-0000-00009E030000}"/>
    <cellStyle name="Opomba 2 10" xfId="2712" xr:uid="{00000000-0005-0000-0000-00009F030000}"/>
    <cellStyle name="Opomba 2 11" xfId="3291" xr:uid="{3DDCB130-729E-4637-82C6-24B304B8F9CD}"/>
    <cellStyle name="Opomba 2 12" xfId="3286" xr:uid="{69F66836-F69B-4B18-B5C7-943B4754AAEF}"/>
    <cellStyle name="Opomba 2 2" xfId="261" xr:uid="{00000000-0005-0000-0000-0000A0030000}"/>
    <cellStyle name="Opomba 2 2 10" xfId="2367" xr:uid="{00000000-0005-0000-0000-0000A1030000}"/>
    <cellStyle name="Opomba 2 2 2" xfId="658" xr:uid="{00000000-0005-0000-0000-0000A2030000}"/>
    <cellStyle name="Opomba 2 2 2 2" xfId="1661" xr:uid="{00000000-0005-0000-0000-0000A3030000}"/>
    <cellStyle name="Opomba 2 2 2 2 2" xfId="2305" xr:uid="{00000000-0005-0000-0000-0000A4030000}"/>
    <cellStyle name="Opomba 2 2 2 2 3" xfId="1079" xr:uid="{00000000-0005-0000-0000-0000A5030000}"/>
    <cellStyle name="Opomba 2 2 2 2 4" xfId="2411" xr:uid="{00000000-0005-0000-0000-0000A6030000}"/>
    <cellStyle name="Opomba 2 2 2 2 5" xfId="2189" xr:uid="{00000000-0005-0000-0000-0000A7030000}"/>
    <cellStyle name="Opomba 2 2 2 2 6" xfId="1124" xr:uid="{00000000-0005-0000-0000-0000A8030000}"/>
    <cellStyle name="Opomba 2 2 2 2 7" xfId="3149" xr:uid="{00000000-0005-0000-0000-0000A9030000}"/>
    <cellStyle name="Opomba 2 2 2 3" xfId="2129" xr:uid="{00000000-0005-0000-0000-0000AA030000}"/>
    <cellStyle name="Opomba 2 2 2 3 2" xfId="2733" xr:uid="{00000000-0005-0000-0000-0000AB030000}"/>
    <cellStyle name="Opomba 2 2 2 3 3" xfId="2843" xr:uid="{00000000-0005-0000-0000-0000AC030000}"/>
    <cellStyle name="Opomba 2 2 2 3 4" xfId="2947" xr:uid="{00000000-0005-0000-0000-0000AD030000}"/>
    <cellStyle name="Opomba 2 2 2 3 5" xfId="3070" xr:uid="{00000000-0005-0000-0000-0000AE030000}"/>
    <cellStyle name="Opomba 2 2 2 3 6" xfId="3041" xr:uid="{00000000-0005-0000-0000-0000AF030000}"/>
    <cellStyle name="Opomba 2 2 2 3 7" xfId="3219" xr:uid="{00000000-0005-0000-0000-0000B0030000}"/>
    <cellStyle name="Opomba 2 2 2 4" xfId="2099" xr:uid="{00000000-0005-0000-0000-0000B1030000}"/>
    <cellStyle name="Opomba 2 2 2 4 2" xfId="1097" xr:uid="{00000000-0005-0000-0000-0000B2030000}"/>
    <cellStyle name="Opomba 2 2 2 4 3" xfId="2813" xr:uid="{00000000-0005-0000-0000-0000B3030000}"/>
    <cellStyle name="Opomba 2 2 2 4 4" xfId="2917" xr:uid="{00000000-0005-0000-0000-0000B4030000}"/>
    <cellStyle name="Opomba 2 2 2 4 5" xfId="2623" xr:uid="{00000000-0005-0000-0000-0000B5030000}"/>
    <cellStyle name="Opomba 2 2 2 4 6" xfId="2248" xr:uid="{00000000-0005-0000-0000-0000B6030000}"/>
    <cellStyle name="Opomba 2 2 2 4 7" xfId="3189" xr:uid="{00000000-0005-0000-0000-0000B7030000}"/>
    <cellStyle name="Opomba 2 2 2 5" xfId="1228" xr:uid="{00000000-0005-0000-0000-0000B8030000}"/>
    <cellStyle name="Opomba 2 2 2 6" xfId="2307" xr:uid="{00000000-0005-0000-0000-0000B9030000}"/>
    <cellStyle name="Opomba 2 2 2 7" xfId="2613" xr:uid="{00000000-0005-0000-0000-0000BA030000}"/>
    <cellStyle name="Opomba 2 2 3" xfId="1448" xr:uid="{00000000-0005-0000-0000-0000BB030000}"/>
    <cellStyle name="Opomba 2 2 3 2" xfId="2547" xr:uid="{00000000-0005-0000-0000-0000BC030000}"/>
    <cellStyle name="Opomba 2 2 3 3" xfId="2237" xr:uid="{00000000-0005-0000-0000-0000BD030000}"/>
    <cellStyle name="Opomba 2 2 3 4" xfId="1055" xr:uid="{00000000-0005-0000-0000-0000BE030000}"/>
    <cellStyle name="Opomba 2 2 3 5" xfId="1098" xr:uid="{00000000-0005-0000-0000-0000BF030000}"/>
    <cellStyle name="Opomba 2 2 3 6" xfId="2607" xr:uid="{00000000-0005-0000-0000-0000C0030000}"/>
    <cellStyle name="Opomba 2 2 3 7" xfId="2410" xr:uid="{00000000-0005-0000-0000-0000C1030000}"/>
    <cellStyle name="Opomba 2 2 4" xfId="1358" xr:uid="{00000000-0005-0000-0000-0000C2030000}"/>
    <cellStyle name="Opomba 2 2 4 2" xfId="2606" xr:uid="{00000000-0005-0000-0000-0000C3030000}"/>
    <cellStyle name="Opomba 2 2 4 3" xfId="2542" xr:uid="{00000000-0005-0000-0000-0000C4030000}"/>
    <cellStyle name="Opomba 2 2 4 4" xfId="2421" xr:uid="{00000000-0005-0000-0000-0000C5030000}"/>
    <cellStyle name="Opomba 2 2 4 5" xfId="2366" xr:uid="{00000000-0005-0000-0000-0000C6030000}"/>
    <cellStyle name="Opomba 2 2 4 6" xfId="766" xr:uid="{00000000-0005-0000-0000-0000C7030000}"/>
    <cellStyle name="Opomba 2 2 4 7" xfId="843" xr:uid="{00000000-0005-0000-0000-0000C8030000}"/>
    <cellStyle name="Opomba 2 2 5" xfId="2106" xr:uid="{00000000-0005-0000-0000-0000C9030000}"/>
    <cellStyle name="Opomba 2 2 5 2" xfId="1127" xr:uid="{00000000-0005-0000-0000-0000CA030000}"/>
    <cellStyle name="Opomba 2 2 5 3" xfId="2820" xr:uid="{00000000-0005-0000-0000-0000CB030000}"/>
    <cellStyle name="Opomba 2 2 5 4" xfId="2924" xr:uid="{00000000-0005-0000-0000-0000CC030000}"/>
    <cellStyle name="Opomba 2 2 5 5" xfId="2462" xr:uid="{00000000-0005-0000-0000-0000CD030000}"/>
    <cellStyle name="Opomba 2 2 5 6" xfId="2790" xr:uid="{00000000-0005-0000-0000-0000CE030000}"/>
    <cellStyle name="Opomba 2 2 5 7" xfId="3196" xr:uid="{00000000-0005-0000-0000-0000CF030000}"/>
    <cellStyle name="Opomba 2 2 6" xfId="2146" xr:uid="{00000000-0005-0000-0000-0000D0030000}"/>
    <cellStyle name="Opomba 2 2 6 2" xfId="2750" xr:uid="{00000000-0005-0000-0000-0000D1030000}"/>
    <cellStyle name="Opomba 2 2 6 3" xfId="2860" xr:uid="{00000000-0005-0000-0000-0000D2030000}"/>
    <cellStyle name="Opomba 2 2 6 4" xfId="2964" xr:uid="{00000000-0005-0000-0000-0000D3030000}"/>
    <cellStyle name="Opomba 2 2 6 5" xfId="3087" xr:uid="{00000000-0005-0000-0000-0000D4030000}"/>
    <cellStyle name="Opomba 2 2 6 6" xfId="3159" xr:uid="{00000000-0005-0000-0000-0000D5030000}"/>
    <cellStyle name="Opomba 2 2 6 7" xfId="3236" xr:uid="{00000000-0005-0000-0000-0000D6030000}"/>
    <cellStyle name="Opomba 2 2 7" xfId="937" xr:uid="{00000000-0005-0000-0000-0000D7030000}"/>
    <cellStyle name="Opomba 2 2 8" xfId="854" xr:uid="{00000000-0005-0000-0000-0000D8030000}"/>
    <cellStyle name="Opomba 2 2 9" xfId="2804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6" xr:uid="{00000000-0005-0000-0000-0000DC030000}"/>
    <cellStyle name="Opomba 2 4 2 2" xfId="2517" xr:uid="{00000000-0005-0000-0000-0000DD030000}"/>
    <cellStyle name="Opomba 2 4 2 3" xfId="2471" xr:uid="{00000000-0005-0000-0000-0000DE030000}"/>
    <cellStyle name="Opomba 2 4 2 4" xfId="2486" xr:uid="{00000000-0005-0000-0000-0000DF030000}"/>
    <cellStyle name="Opomba 2 4 2 5" xfId="2357" xr:uid="{00000000-0005-0000-0000-0000E0030000}"/>
    <cellStyle name="Opomba 2 4 2 6" xfId="2797" xr:uid="{00000000-0005-0000-0000-0000E1030000}"/>
    <cellStyle name="Opomba 2 4 2 7" xfId="3150" xr:uid="{00000000-0005-0000-0000-0000E2030000}"/>
    <cellStyle name="Opomba 2 4 3" xfId="2116" xr:uid="{00000000-0005-0000-0000-0000E3030000}"/>
    <cellStyle name="Opomba 2 4 3 2" xfId="1090" xr:uid="{00000000-0005-0000-0000-0000E4030000}"/>
    <cellStyle name="Opomba 2 4 3 3" xfId="2830" xr:uid="{00000000-0005-0000-0000-0000E5030000}"/>
    <cellStyle name="Opomba 2 4 3 4" xfId="2934" xr:uid="{00000000-0005-0000-0000-0000E6030000}"/>
    <cellStyle name="Opomba 2 4 3 5" xfId="3057" xr:uid="{00000000-0005-0000-0000-0000E7030000}"/>
    <cellStyle name="Opomba 2 4 3 6" xfId="2535" xr:uid="{00000000-0005-0000-0000-0000E8030000}"/>
    <cellStyle name="Opomba 2 4 3 7" xfId="3206" xr:uid="{00000000-0005-0000-0000-0000E9030000}"/>
    <cellStyle name="Opomba 2 4 4" xfId="2149" xr:uid="{00000000-0005-0000-0000-0000EA030000}"/>
    <cellStyle name="Opomba 2 4 4 2" xfId="2753" xr:uid="{00000000-0005-0000-0000-0000EB030000}"/>
    <cellStyle name="Opomba 2 4 4 3" xfId="2863" xr:uid="{00000000-0005-0000-0000-0000EC030000}"/>
    <cellStyle name="Opomba 2 4 4 4" xfId="2967" xr:uid="{00000000-0005-0000-0000-0000ED030000}"/>
    <cellStyle name="Opomba 2 4 4 5" xfId="3090" xr:uid="{00000000-0005-0000-0000-0000EE030000}"/>
    <cellStyle name="Opomba 2 4 4 6" xfId="3162" xr:uid="{00000000-0005-0000-0000-0000EF030000}"/>
    <cellStyle name="Opomba 2 4 4 7" xfId="3239" xr:uid="{00000000-0005-0000-0000-0000F0030000}"/>
    <cellStyle name="Opomba 2 4 5" xfId="1143" xr:uid="{00000000-0005-0000-0000-0000F1030000}"/>
    <cellStyle name="Opomba 2 4 6" xfId="2262" xr:uid="{00000000-0005-0000-0000-0000F2030000}"/>
    <cellStyle name="Opomba 2 4 7" xfId="2503" xr:uid="{00000000-0005-0000-0000-0000F3030000}"/>
    <cellStyle name="Opomba 2 5" xfId="1353" xr:uid="{00000000-0005-0000-0000-0000F4030000}"/>
    <cellStyle name="Opomba 2 5 2" xfId="2472" xr:uid="{00000000-0005-0000-0000-0000F5030000}"/>
    <cellStyle name="Opomba 2 5 3" xfId="2426" xr:uid="{00000000-0005-0000-0000-0000F6030000}"/>
    <cellStyle name="Opomba 2 5 4" xfId="1087" xr:uid="{00000000-0005-0000-0000-0000F7030000}"/>
    <cellStyle name="Opomba 2 5 5" xfId="2414" xr:uid="{00000000-0005-0000-0000-0000F8030000}"/>
    <cellStyle name="Opomba 2 5 6" xfId="3040" xr:uid="{00000000-0005-0000-0000-0000F9030000}"/>
    <cellStyle name="Opomba 2 5 7" xfId="3117" xr:uid="{00000000-0005-0000-0000-0000FA030000}"/>
    <cellStyle name="Opomba 2 6" xfId="1346" xr:uid="{00000000-0005-0000-0000-0000FB030000}"/>
    <cellStyle name="Opomba 2 6 2" xfId="2354" xr:uid="{00000000-0005-0000-0000-0000FC030000}"/>
    <cellStyle name="Opomba 2 6 3" xfId="2569" xr:uid="{00000000-0005-0000-0000-0000FD030000}"/>
    <cellStyle name="Opomba 2 6 4" xfId="2639" xr:uid="{00000000-0005-0000-0000-0000FE030000}"/>
    <cellStyle name="Opomba 2 6 5" xfId="2683" xr:uid="{00000000-0005-0000-0000-0000FF030000}"/>
    <cellStyle name="Opomba 2 6 6" xfId="2458" xr:uid="{00000000-0005-0000-0000-000000040000}"/>
    <cellStyle name="Opomba 2 6 7" xfId="2784" xr:uid="{00000000-0005-0000-0000-000001040000}"/>
    <cellStyle name="Opomba 2 7" xfId="823" xr:uid="{00000000-0005-0000-0000-000002040000}"/>
    <cellStyle name="Opomba 2 8" xfId="827" xr:uid="{00000000-0005-0000-0000-000003040000}"/>
    <cellStyle name="Opomba 2 9" xfId="2390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1" xr:uid="{00000000-0005-0000-0000-000008040000}"/>
    <cellStyle name="Output 11" xfId="1073" xr:uid="{00000000-0005-0000-0000-000009040000}"/>
    <cellStyle name="Output 12" xfId="2348" xr:uid="{00000000-0005-0000-0000-00000A040000}"/>
    <cellStyle name="Output 13" xfId="2631" xr:uid="{00000000-0005-0000-0000-00000B040000}"/>
    <cellStyle name="Output 14" xfId="3278" xr:uid="{C4596667-8CDF-430B-9B6E-3568C95F1D71}"/>
    <cellStyle name="Output 15" xfId="3283" xr:uid="{9E32FA01-FFAF-4492-8060-56624ABC26A7}"/>
    <cellStyle name="Output 2" xfId="201" xr:uid="{00000000-0005-0000-0000-00000C040000}"/>
    <cellStyle name="Output 2 10" xfId="1112" xr:uid="{00000000-0005-0000-0000-00000D040000}"/>
    <cellStyle name="Output 2 11" xfId="2210" xr:uid="{00000000-0005-0000-0000-00000E040000}"/>
    <cellStyle name="Output 2 12" xfId="2473" xr:uid="{00000000-0005-0000-0000-00000F040000}"/>
    <cellStyle name="Output 2 13" xfId="3380" xr:uid="{5B2D591F-10EA-438C-A515-B8EBE16CDFA3}"/>
    <cellStyle name="Output 2 14" xfId="3297" xr:uid="{EF09D5F1-3A72-4032-A194-D99177104E79}"/>
    <cellStyle name="Output 2 2" xfId="298" xr:uid="{00000000-0005-0000-0000-000010040000}"/>
    <cellStyle name="Output 2 2 10" xfId="768" xr:uid="{00000000-0005-0000-0000-000011040000}"/>
    <cellStyle name="Output 2 2 11" xfId="2723" xr:uid="{00000000-0005-0000-0000-000012040000}"/>
    <cellStyle name="Output 2 2 2" xfId="695" xr:uid="{00000000-0005-0000-0000-000013040000}"/>
    <cellStyle name="Output 2 2 2 2" xfId="1698" xr:uid="{00000000-0005-0000-0000-000014040000}"/>
    <cellStyle name="Output 2 2 2 2 2" xfId="2710" xr:uid="{00000000-0005-0000-0000-000015040000}"/>
    <cellStyle name="Output 2 2 2 2 3" xfId="2602" xr:uid="{00000000-0005-0000-0000-000016040000}"/>
    <cellStyle name="Output 2 2 2 2 4" xfId="2496" xr:uid="{00000000-0005-0000-0000-000017040000}"/>
    <cellStyle name="Output 2 2 2 2 5" xfId="3038" xr:uid="{00000000-0005-0000-0000-000018040000}"/>
    <cellStyle name="Output 2 2 2 2 6" xfId="1077" xr:uid="{00000000-0005-0000-0000-000019040000}"/>
    <cellStyle name="Output 2 2 2 2 7" xfId="2803" xr:uid="{00000000-0005-0000-0000-00001A040000}"/>
    <cellStyle name="Output 2 2 2 2 8" xfId="2271" xr:uid="{00000000-0005-0000-0000-00001B040000}"/>
    <cellStyle name="Output 2 2 2 3" xfId="2142" xr:uid="{00000000-0005-0000-0000-00001C040000}"/>
    <cellStyle name="Output 2 2 2 3 2" xfId="2746" xr:uid="{00000000-0005-0000-0000-00001D040000}"/>
    <cellStyle name="Output 2 2 2 3 3" xfId="2856" xr:uid="{00000000-0005-0000-0000-00001E040000}"/>
    <cellStyle name="Output 2 2 2 3 4" xfId="2960" xr:uid="{00000000-0005-0000-0000-00001F040000}"/>
    <cellStyle name="Output 2 2 2 3 5" xfId="3083" xr:uid="{00000000-0005-0000-0000-000020040000}"/>
    <cellStyle name="Output 2 2 2 3 6" xfId="3144" xr:uid="{00000000-0005-0000-0000-000021040000}"/>
    <cellStyle name="Output 2 2 2 3 7" xfId="3155" xr:uid="{00000000-0005-0000-0000-000022040000}"/>
    <cellStyle name="Output 2 2 2 3 8" xfId="3232" xr:uid="{00000000-0005-0000-0000-000023040000}"/>
    <cellStyle name="Output 2 2 2 4" xfId="2145" xr:uid="{00000000-0005-0000-0000-000024040000}"/>
    <cellStyle name="Output 2 2 2 4 2" xfId="2749" xr:uid="{00000000-0005-0000-0000-000025040000}"/>
    <cellStyle name="Output 2 2 2 4 3" xfId="2859" xr:uid="{00000000-0005-0000-0000-000026040000}"/>
    <cellStyle name="Output 2 2 2 4 4" xfId="2963" xr:uid="{00000000-0005-0000-0000-000027040000}"/>
    <cellStyle name="Output 2 2 2 4 5" xfId="3086" xr:uid="{00000000-0005-0000-0000-000028040000}"/>
    <cellStyle name="Output 2 2 2 4 6" xfId="3145" xr:uid="{00000000-0005-0000-0000-000029040000}"/>
    <cellStyle name="Output 2 2 2 4 7" xfId="3158" xr:uid="{00000000-0005-0000-0000-00002A040000}"/>
    <cellStyle name="Output 2 2 2 4 8" xfId="3235" xr:uid="{00000000-0005-0000-0000-00002B040000}"/>
    <cellStyle name="Output 2 2 2 5" xfId="2169" xr:uid="{00000000-0005-0000-0000-00002C040000}"/>
    <cellStyle name="Output 2 2 2 5 2" xfId="2773" xr:uid="{00000000-0005-0000-0000-00002D040000}"/>
    <cellStyle name="Output 2 2 2 5 3" xfId="2883" xr:uid="{00000000-0005-0000-0000-00002E040000}"/>
    <cellStyle name="Output 2 2 2 5 4" xfId="2987" xr:uid="{00000000-0005-0000-0000-00002F040000}"/>
    <cellStyle name="Output 2 2 2 5 5" xfId="3050" xr:uid="{00000000-0005-0000-0000-000030040000}"/>
    <cellStyle name="Output 2 2 2 5 6" xfId="3110" xr:uid="{00000000-0005-0000-0000-000031040000}"/>
    <cellStyle name="Output 2 2 2 5 7" xfId="3182" xr:uid="{00000000-0005-0000-0000-000032040000}"/>
    <cellStyle name="Output 2 2 2 5 8" xfId="3259" xr:uid="{00000000-0005-0000-0000-000033040000}"/>
    <cellStyle name="Output 2 2 2 6" xfId="1265" xr:uid="{00000000-0005-0000-0000-000034040000}"/>
    <cellStyle name="Output 2 2 2 7" xfId="2332" xr:uid="{00000000-0005-0000-0000-000035040000}"/>
    <cellStyle name="Output 2 2 2 8" xfId="2245" xr:uid="{00000000-0005-0000-0000-000036040000}"/>
    <cellStyle name="Output 2 2 2 9" xfId="2405" xr:uid="{00000000-0005-0000-0000-000037040000}"/>
    <cellStyle name="Output 2 2 3" xfId="1485" xr:uid="{00000000-0005-0000-0000-000038040000}"/>
    <cellStyle name="Output 2 2 3 2" xfId="2378" xr:uid="{00000000-0005-0000-0000-000039040000}"/>
    <cellStyle name="Output 2 2 3 3" xfId="1115" xr:uid="{00000000-0005-0000-0000-00003A040000}"/>
    <cellStyle name="Output 2 2 3 4" xfId="2778" xr:uid="{00000000-0005-0000-0000-00003B040000}"/>
    <cellStyle name="Output 2 2 3 5" xfId="759" xr:uid="{00000000-0005-0000-0000-00003C040000}"/>
    <cellStyle name="Output 2 2 3 6" xfId="2289" xr:uid="{00000000-0005-0000-0000-00003D040000}"/>
    <cellStyle name="Output 2 2 3 7" xfId="2893" xr:uid="{00000000-0005-0000-0000-00003E040000}"/>
    <cellStyle name="Output 2 2 3 8" xfId="2469" xr:uid="{00000000-0005-0000-0000-00003F040000}"/>
    <cellStyle name="Output 2 2 4" xfId="1545" xr:uid="{00000000-0005-0000-0000-000040040000}"/>
    <cellStyle name="Output 2 2 4 2" xfId="2645" xr:uid="{00000000-0005-0000-0000-000041040000}"/>
    <cellStyle name="Output 2 2 4 3" xfId="2439" xr:uid="{00000000-0005-0000-0000-000042040000}"/>
    <cellStyle name="Output 2 2 4 4" xfId="2202" xr:uid="{00000000-0005-0000-0000-000043040000}"/>
    <cellStyle name="Output 2 2 4 5" xfId="2586" xr:uid="{00000000-0005-0000-0000-000044040000}"/>
    <cellStyle name="Output 2 2 4 6" xfId="2456" xr:uid="{00000000-0005-0000-0000-000045040000}"/>
    <cellStyle name="Output 2 2 4 7" xfId="2552" xr:uid="{00000000-0005-0000-0000-000046040000}"/>
    <cellStyle name="Output 2 2 4 8" xfId="798" xr:uid="{00000000-0005-0000-0000-000047040000}"/>
    <cellStyle name="Output 2 2 5" xfId="2153" xr:uid="{00000000-0005-0000-0000-000048040000}"/>
    <cellStyle name="Output 2 2 5 2" xfId="2757" xr:uid="{00000000-0005-0000-0000-000049040000}"/>
    <cellStyle name="Output 2 2 5 3" xfId="2867" xr:uid="{00000000-0005-0000-0000-00004A040000}"/>
    <cellStyle name="Output 2 2 5 4" xfId="2971" xr:uid="{00000000-0005-0000-0000-00004B040000}"/>
    <cellStyle name="Output 2 2 5 5" xfId="3094" xr:uid="{00000000-0005-0000-0000-00004C040000}"/>
    <cellStyle name="Output 2 2 5 6" xfId="3147" xr:uid="{00000000-0005-0000-0000-00004D040000}"/>
    <cellStyle name="Output 2 2 5 7" xfId="3166" xr:uid="{00000000-0005-0000-0000-00004E040000}"/>
    <cellStyle name="Output 2 2 5 8" xfId="3243" xr:uid="{00000000-0005-0000-0000-00004F040000}"/>
    <cellStyle name="Output 2 2 6" xfId="1559" xr:uid="{00000000-0005-0000-0000-000050040000}"/>
    <cellStyle name="Output 2 2 6 2" xfId="2288" xr:uid="{00000000-0005-0000-0000-000051040000}"/>
    <cellStyle name="Output 2 2 6 3" xfId="2226" xr:uid="{00000000-0005-0000-0000-000052040000}"/>
    <cellStyle name="Output 2 2 6 4" xfId="1081" xr:uid="{00000000-0005-0000-0000-000053040000}"/>
    <cellStyle name="Output 2 2 6 5" xfId="2896" xr:uid="{00000000-0005-0000-0000-000054040000}"/>
    <cellStyle name="Output 2 2 6 6" xfId="2670" xr:uid="{00000000-0005-0000-0000-000055040000}"/>
    <cellStyle name="Output 2 2 6 7" xfId="2691" xr:uid="{00000000-0005-0000-0000-000056040000}"/>
    <cellStyle name="Output 2 2 6 8" xfId="3045" xr:uid="{00000000-0005-0000-0000-000057040000}"/>
    <cellStyle name="Output 2 2 7" xfId="974" xr:uid="{00000000-0005-0000-0000-000058040000}"/>
    <cellStyle name="Output 2 2 8" xfId="761" xr:uid="{00000000-0005-0000-0000-000059040000}"/>
    <cellStyle name="Output 2 2 9" xfId="2345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3" xr:uid="{00000000-0005-0000-0000-00005D040000}"/>
    <cellStyle name="Output 2 4 2 2" xfId="2682" xr:uid="{00000000-0005-0000-0000-00005E040000}"/>
    <cellStyle name="Output 2 4 2 3" xfId="2295" xr:uid="{00000000-0005-0000-0000-00005F040000}"/>
    <cellStyle name="Output 2 4 2 4" xfId="2621" xr:uid="{00000000-0005-0000-0000-000060040000}"/>
    <cellStyle name="Output 2 4 2 5" xfId="3015" xr:uid="{00000000-0005-0000-0000-000061040000}"/>
    <cellStyle name="Output 2 4 2 6" xfId="1117" xr:uid="{00000000-0005-0000-0000-000062040000}"/>
    <cellStyle name="Output 2 4 2 7" xfId="3114" xr:uid="{00000000-0005-0000-0000-000063040000}"/>
    <cellStyle name="Output 2 4 2 8" xfId="2807" xr:uid="{00000000-0005-0000-0000-000064040000}"/>
    <cellStyle name="Output 2 4 3" xfId="2121" xr:uid="{00000000-0005-0000-0000-000065040000}"/>
    <cellStyle name="Output 2 4 3 2" xfId="1032" xr:uid="{00000000-0005-0000-0000-000066040000}"/>
    <cellStyle name="Output 2 4 3 3" xfId="2835" xr:uid="{00000000-0005-0000-0000-000067040000}"/>
    <cellStyle name="Output 2 4 3 4" xfId="2939" xr:uid="{00000000-0005-0000-0000-000068040000}"/>
    <cellStyle name="Output 2 4 3 5" xfId="3062" xr:uid="{00000000-0005-0000-0000-000069040000}"/>
    <cellStyle name="Output 2 4 3 6" xfId="3139" xr:uid="{00000000-0005-0000-0000-00006A040000}"/>
    <cellStyle name="Output 2 4 3 7" xfId="2906" xr:uid="{00000000-0005-0000-0000-00006B040000}"/>
    <cellStyle name="Output 2 4 3 8" xfId="3211" xr:uid="{00000000-0005-0000-0000-00006C040000}"/>
    <cellStyle name="Output 2 4 4" xfId="1329" xr:uid="{00000000-0005-0000-0000-00006D040000}"/>
    <cellStyle name="Output 2 4 4 2" xfId="2231" xr:uid="{00000000-0005-0000-0000-00006E040000}"/>
    <cellStyle name="Output 2 4 4 3" xfId="825" xr:uid="{00000000-0005-0000-0000-00006F040000}"/>
    <cellStyle name="Output 2 4 4 4" xfId="2425" xr:uid="{00000000-0005-0000-0000-000070040000}"/>
    <cellStyle name="Output 2 4 4 5" xfId="1114" xr:uid="{00000000-0005-0000-0000-000071040000}"/>
    <cellStyle name="Output 2 4 4 6" xfId="2905" xr:uid="{00000000-0005-0000-0000-000072040000}"/>
    <cellStyle name="Output 2 4 4 7" xfId="2385" xr:uid="{00000000-0005-0000-0000-000073040000}"/>
    <cellStyle name="Output 2 4 4 8" xfId="2207" xr:uid="{00000000-0005-0000-0000-000074040000}"/>
    <cellStyle name="Output 2 4 5" xfId="2098" xr:uid="{00000000-0005-0000-0000-000075040000}"/>
    <cellStyle name="Output 2 4 5 2" xfId="2182" xr:uid="{00000000-0005-0000-0000-000076040000}"/>
    <cellStyle name="Output 2 4 5 3" xfId="2812" xr:uid="{00000000-0005-0000-0000-000077040000}"/>
    <cellStyle name="Output 2 4 5 4" xfId="2916" xr:uid="{00000000-0005-0000-0000-000078040000}"/>
    <cellStyle name="Output 2 4 5 5" xfId="3029" xr:uid="{00000000-0005-0000-0000-000079040000}"/>
    <cellStyle name="Output 2 4 5 6" xfId="2362" xr:uid="{00000000-0005-0000-0000-00007A040000}"/>
    <cellStyle name="Output 2 4 5 7" xfId="2610" xr:uid="{00000000-0005-0000-0000-00007B040000}"/>
    <cellStyle name="Output 2 4 5 8" xfId="3188" xr:uid="{00000000-0005-0000-0000-00007C040000}"/>
    <cellStyle name="Output 2 4 6" xfId="1170" xr:uid="{00000000-0005-0000-0000-00007D040000}"/>
    <cellStyle name="Output 2 4 7" xfId="2279" xr:uid="{00000000-0005-0000-0000-00007E040000}"/>
    <cellStyle name="Output 2 4 8" xfId="2488" xr:uid="{00000000-0005-0000-0000-00007F040000}"/>
    <cellStyle name="Output 2 4 9" xfId="3009" xr:uid="{00000000-0005-0000-0000-000080040000}"/>
    <cellStyle name="Output 2 5" xfId="1390" xr:uid="{00000000-0005-0000-0000-000081040000}"/>
    <cellStyle name="Output 2 5 2" xfId="2498" xr:uid="{00000000-0005-0000-0000-000082040000}"/>
    <cellStyle name="Output 2 5 3" xfId="2627" xr:uid="{00000000-0005-0000-0000-000083040000}"/>
    <cellStyle name="Output 2 5 4" xfId="2218" xr:uid="{00000000-0005-0000-0000-000084040000}"/>
    <cellStyle name="Output 2 5 5" xfId="2717" xr:uid="{00000000-0005-0000-0000-000085040000}"/>
    <cellStyle name="Output 2 5 6" xfId="2440" xr:uid="{00000000-0005-0000-0000-000086040000}"/>
    <cellStyle name="Output 2 5 7" xfId="2788" xr:uid="{00000000-0005-0000-0000-000087040000}"/>
    <cellStyle name="Output 2 5 8" xfId="2538" xr:uid="{00000000-0005-0000-0000-000088040000}"/>
    <cellStyle name="Output 2 6" xfId="1549" xr:uid="{00000000-0005-0000-0000-000089040000}"/>
    <cellStyle name="Output 2 6 2" xfId="2409" xr:uid="{00000000-0005-0000-0000-00008A040000}"/>
    <cellStyle name="Output 2 6 3" xfId="1122" xr:uid="{00000000-0005-0000-0000-00008B040000}"/>
    <cellStyle name="Output 2 6 4" xfId="2795" xr:uid="{00000000-0005-0000-0000-00008C040000}"/>
    <cellStyle name="Output 2 6 5" xfId="2573" xr:uid="{00000000-0005-0000-0000-00008D040000}"/>
    <cellStyle name="Output 2 6 6" xfId="2208" xr:uid="{00000000-0005-0000-0000-00008E040000}"/>
    <cellStyle name="Output 2 6 7" xfId="2375" xr:uid="{00000000-0005-0000-0000-00008F040000}"/>
    <cellStyle name="Output 2 6 8" xfId="756" xr:uid="{00000000-0005-0000-0000-000090040000}"/>
    <cellStyle name="Output 2 7" xfId="2148" xr:uid="{00000000-0005-0000-0000-000091040000}"/>
    <cellStyle name="Output 2 7 2" xfId="2752" xr:uid="{00000000-0005-0000-0000-000092040000}"/>
    <cellStyle name="Output 2 7 3" xfId="2862" xr:uid="{00000000-0005-0000-0000-000093040000}"/>
    <cellStyle name="Output 2 7 4" xfId="2966" xr:uid="{00000000-0005-0000-0000-000094040000}"/>
    <cellStyle name="Output 2 7 5" xfId="3043" xr:uid="{00000000-0005-0000-0000-000095040000}"/>
    <cellStyle name="Output 2 7 6" xfId="3089" xr:uid="{00000000-0005-0000-0000-000096040000}"/>
    <cellStyle name="Output 2 7 7" xfId="3161" xr:uid="{00000000-0005-0000-0000-000097040000}"/>
    <cellStyle name="Output 2 7 8" xfId="3238" xr:uid="{00000000-0005-0000-0000-000098040000}"/>
    <cellStyle name="Output 2 8" xfId="877" xr:uid="{00000000-0005-0000-0000-000099040000}"/>
    <cellStyle name="Output 2 9" xfId="1069" xr:uid="{00000000-0005-0000-0000-00009A040000}"/>
    <cellStyle name="Output 3" xfId="269" xr:uid="{00000000-0005-0000-0000-00009B040000}"/>
    <cellStyle name="Output 3 10" xfId="2690" xr:uid="{00000000-0005-0000-0000-00009C040000}"/>
    <cellStyle name="Output 3 11" xfId="2404" xr:uid="{00000000-0005-0000-0000-00009D040000}"/>
    <cellStyle name="Output 3 2" xfId="666" xr:uid="{00000000-0005-0000-0000-00009E040000}"/>
    <cellStyle name="Output 3 2 2" xfId="1669" xr:uid="{00000000-0005-0000-0000-00009F040000}"/>
    <cellStyle name="Output 3 2 2 2" xfId="1060" xr:uid="{00000000-0005-0000-0000-0000A0040000}"/>
    <cellStyle name="Output 3 2 2 3" xfId="2396" xr:uid="{00000000-0005-0000-0000-0000A1040000}"/>
    <cellStyle name="Output 3 2 2 4" xfId="2381" xr:uid="{00000000-0005-0000-0000-0000A2040000}"/>
    <cellStyle name="Output 3 2 2 5" xfId="2908" xr:uid="{00000000-0005-0000-0000-0000A3040000}"/>
    <cellStyle name="Output 3 2 2 6" xfId="2186" xr:uid="{00000000-0005-0000-0000-0000A4040000}"/>
    <cellStyle name="Output 3 2 2 7" xfId="2514" xr:uid="{00000000-0005-0000-0000-0000A5040000}"/>
    <cellStyle name="Output 3 2 2 8" xfId="3034" xr:uid="{00000000-0005-0000-0000-0000A6040000}"/>
    <cellStyle name="Output 3 2 3" xfId="2136" xr:uid="{00000000-0005-0000-0000-0000A7040000}"/>
    <cellStyle name="Output 3 2 3 2" xfId="2740" xr:uid="{00000000-0005-0000-0000-0000A8040000}"/>
    <cellStyle name="Output 3 2 3 3" xfId="2850" xr:uid="{00000000-0005-0000-0000-0000A9040000}"/>
    <cellStyle name="Output 3 2 3 4" xfId="2954" xr:uid="{00000000-0005-0000-0000-0000AA040000}"/>
    <cellStyle name="Output 3 2 3 5" xfId="3077" xr:uid="{00000000-0005-0000-0000-0000AB040000}"/>
    <cellStyle name="Output 3 2 3 6" xfId="3143" xr:uid="{00000000-0005-0000-0000-0000AC040000}"/>
    <cellStyle name="Output 3 2 3 7" xfId="2275" xr:uid="{00000000-0005-0000-0000-0000AD040000}"/>
    <cellStyle name="Output 3 2 3 8" xfId="3226" xr:uid="{00000000-0005-0000-0000-0000AE040000}"/>
    <cellStyle name="Output 3 2 4" xfId="1552" xr:uid="{00000000-0005-0000-0000-0000AF040000}"/>
    <cellStyle name="Output 3 2 4 2" xfId="2675" xr:uid="{00000000-0005-0000-0000-0000B0040000}"/>
    <cellStyle name="Output 3 2 4 3" xfId="2619" xr:uid="{00000000-0005-0000-0000-0000B1040000}"/>
    <cellStyle name="Output 3 2 4 4" xfId="1067" xr:uid="{00000000-0005-0000-0000-0000B2040000}"/>
    <cellStyle name="Output 3 2 4 5" xfId="3006" xr:uid="{00000000-0005-0000-0000-0000B3040000}"/>
    <cellStyle name="Output 3 2 4 6" xfId="2634" xr:uid="{00000000-0005-0000-0000-0000B4040000}"/>
    <cellStyle name="Output 3 2 4 7" xfId="2316" xr:uid="{00000000-0005-0000-0000-0000B5040000}"/>
    <cellStyle name="Output 3 2 4 8" xfId="2624" xr:uid="{00000000-0005-0000-0000-0000B6040000}"/>
    <cellStyle name="Output 3 2 5" xfId="2160" xr:uid="{00000000-0005-0000-0000-0000B7040000}"/>
    <cellStyle name="Output 3 2 5 2" xfId="2764" xr:uid="{00000000-0005-0000-0000-0000B8040000}"/>
    <cellStyle name="Output 3 2 5 3" xfId="2874" xr:uid="{00000000-0005-0000-0000-0000B9040000}"/>
    <cellStyle name="Output 3 2 5 4" xfId="2978" xr:uid="{00000000-0005-0000-0000-0000BA040000}"/>
    <cellStyle name="Output 3 2 5 5" xfId="3046" xr:uid="{00000000-0005-0000-0000-0000BB040000}"/>
    <cellStyle name="Output 3 2 5 6" xfId="3101" xr:uid="{00000000-0005-0000-0000-0000BC040000}"/>
    <cellStyle name="Output 3 2 5 7" xfId="3173" xr:uid="{00000000-0005-0000-0000-0000BD040000}"/>
    <cellStyle name="Output 3 2 5 8" xfId="3250" xr:uid="{00000000-0005-0000-0000-0000BE040000}"/>
    <cellStyle name="Output 3 2 6" xfId="1236" xr:uid="{00000000-0005-0000-0000-0000BF040000}"/>
    <cellStyle name="Output 3 2 7" xfId="2314" xr:uid="{00000000-0005-0000-0000-0000C0040000}"/>
    <cellStyle name="Output 3 2 8" xfId="2674" xr:uid="{00000000-0005-0000-0000-0000C1040000}"/>
    <cellStyle name="Output 3 2 9" xfId="2274" xr:uid="{00000000-0005-0000-0000-0000C2040000}"/>
    <cellStyle name="Output 3 3" xfId="1456" xr:uid="{00000000-0005-0000-0000-0000C3040000}"/>
    <cellStyle name="Output 3 3 2" xfId="2463" xr:uid="{00000000-0005-0000-0000-0000C4040000}"/>
    <cellStyle name="Output 3 3 3" xfId="2349" xr:uid="{00000000-0005-0000-0000-0000C5040000}"/>
    <cellStyle name="Output 3 3 4" xfId="2568" xr:uid="{00000000-0005-0000-0000-0000C6040000}"/>
    <cellStyle name="Output 3 3 5" xfId="767" xr:uid="{00000000-0005-0000-0000-0000C7040000}"/>
    <cellStyle name="Output 3 3 6" xfId="2546" xr:uid="{00000000-0005-0000-0000-0000C8040000}"/>
    <cellStyle name="Output 3 3 7" xfId="2511" xr:uid="{00000000-0005-0000-0000-0000C9040000}"/>
    <cellStyle name="Output 3 3 8" xfId="2541" xr:uid="{00000000-0005-0000-0000-0000CA040000}"/>
    <cellStyle name="Output 3 4" xfId="1347" xr:uid="{00000000-0005-0000-0000-0000CB040000}"/>
    <cellStyle name="Output 3 4 2" xfId="797" xr:uid="{00000000-0005-0000-0000-0000CC040000}"/>
    <cellStyle name="Output 3 4 3" xfId="2374" xr:uid="{00000000-0005-0000-0000-0000CD040000}"/>
    <cellStyle name="Output 3 4 4" xfId="2520" xr:uid="{00000000-0005-0000-0000-0000CE040000}"/>
    <cellStyle name="Output 3 4 5" xfId="2650" xr:uid="{00000000-0005-0000-0000-0000CF040000}"/>
    <cellStyle name="Output 3 4 6" xfId="1039" xr:uid="{00000000-0005-0000-0000-0000D0040000}"/>
    <cellStyle name="Output 3 4 7" xfId="2522" xr:uid="{00000000-0005-0000-0000-0000D1040000}"/>
    <cellStyle name="Output 3 4 8" xfId="2238" xr:uid="{00000000-0005-0000-0000-0000D2040000}"/>
    <cellStyle name="Output 3 5" xfId="2108" xr:uid="{00000000-0005-0000-0000-0000D3040000}"/>
    <cellStyle name="Output 3 5 2" xfId="778" xr:uid="{00000000-0005-0000-0000-0000D4040000}"/>
    <cellStyle name="Output 3 5 3" xfId="2822" xr:uid="{00000000-0005-0000-0000-0000D5040000}"/>
    <cellStyle name="Output 3 5 4" xfId="2926" xr:uid="{00000000-0005-0000-0000-0000D6040000}"/>
    <cellStyle name="Output 3 5 5" xfId="2491" xr:uid="{00000000-0005-0000-0000-0000D7040000}"/>
    <cellStyle name="Output 3 5 6" xfId="3133" xr:uid="{00000000-0005-0000-0000-0000D8040000}"/>
    <cellStyle name="Output 3 5 7" xfId="2801" xr:uid="{00000000-0005-0000-0000-0000D9040000}"/>
    <cellStyle name="Output 3 5 8" xfId="3198" xr:uid="{00000000-0005-0000-0000-0000DA040000}"/>
    <cellStyle name="Output 3 6" xfId="2107" xr:uid="{00000000-0005-0000-0000-0000DB040000}"/>
    <cellStyle name="Output 3 6 2" xfId="2178" xr:uid="{00000000-0005-0000-0000-0000DC040000}"/>
    <cellStyle name="Output 3 6 3" xfId="2821" xr:uid="{00000000-0005-0000-0000-0000DD040000}"/>
    <cellStyle name="Output 3 6 4" xfId="2925" xr:uid="{00000000-0005-0000-0000-0000DE040000}"/>
    <cellStyle name="Output 3 6 5" xfId="3030" xr:uid="{00000000-0005-0000-0000-0000DF040000}"/>
    <cellStyle name="Output 3 6 6" xfId="2708" xr:uid="{00000000-0005-0000-0000-0000E0040000}"/>
    <cellStyle name="Output 3 6 7" xfId="3011" xr:uid="{00000000-0005-0000-0000-0000E1040000}"/>
    <cellStyle name="Output 3 6 8" xfId="3197" xr:uid="{00000000-0005-0000-0000-0000E2040000}"/>
    <cellStyle name="Output 3 7" xfId="945" xr:uid="{00000000-0005-0000-0000-0000E3040000}"/>
    <cellStyle name="Output 3 8" xfId="1058" xr:uid="{00000000-0005-0000-0000-0000E4040000}"/>
    <cellStyle name="Output 3 9" xfId="1035" xr:uid="{00000000-0005-0000-0000-0000E5040000}"/>
    <cellStyle name="Output 4" xfId="450" xr:uid="{00000000-0005-0000-0000-0000E6040000}"/>
    <cellStyle name="Output 5" xfId="561" xr:uid="{00000000-0005-0000-0000-0000E7040000}"/>
    <cellStyle name="Output 5 2" xfId="1564" xr:uid="{00000000-0005-0000-0000-0000E8040000}"/>
    <cellStyle name="Output 5 2 2" xfId="2689" xr:uid="{00000000-0005-0000-0000-0000E9040000}"/>
    <cellStyle name="Output 5 2 3" xfId="2676" xr:uid="{00000000-0005-0000-0000-0000EA040000}"/>
    <cellStyle name="Output 5 2 4" xfId="2475" xr:uid="{00000000-0005-0000-0000-0000EB040000}"/>
    <cellStyle name="Output 5 2 5" xfId="3020" xr:uid="{00000000-0005-0000-0000-0000EC040000}"/>
    <cellStyle name="Output 5 2 6" xfId="2497" xr:uid="{00000000-0005-0000-0000-0000ED040000}"/>
    <cellStyle name="Output 5 2 7" xfId="3116" xr:uid="{00000000-0005-0000-0000-0000EE040000}"/>
    <cellStyle name="Output 5 2 8" xfId="3019" xr:uid="{00000000-0005-0000-0000-0000EF040000}"/>
    <cellStyle name="Output 5 3" xfId="2111" xr:uid="{00000000-0005-0000-0000-0000F0040000}"/>
    <cellStyle name="Output 5 3 2" xfId="2176" xr:uid="{00000000-0005-0000-0000-0000F1040000}"/>
    <cellStyle name="Output 5 3 3" xfId="2825" xr:uid="{00000000-0005-0000-0000-0000F2040000}"/>
    <cellStyle name="Output 5 3 4" xfId="2929" xr:uid="{00000000-0005-0000-0000-0000F3040000}"/>
    <cellStyle name="Output 5 3 5" xfId="3052" xr:uid="{00000000-0005-0000-0000-0000F4040000}"/>
    <cellStyle name="Output 5 3 6" xfId="3134" xr:uid="{00000000-0005-0000-0000-0000F5040000}"/>
    <cellStyle name="Output 5 3 7" xfId="2912" xr:uid="{00000000-0005-0000-0000-0000F6040000}"/>
    <cellStyle name="Output 5 3 8" xfId="3201" xr:uid="{00000000-0005-0000-0000-0000F7040000}"/>
    <cellStyle name="Output 5 4" xfId="2170" xr:uid="{00000000-0005-0000-0000-0000F8040000}"/>
    <cellStyle name="Output 5 4 2" xfId="2774" xr:uid="{00000000-0005-0000-0000-0000F9040000}"/>
    <cellStyle name="Output 5 4 3" xfId="2884" xr:uid="{00000000-0005-0000-0000-0000FA040000}"/>
    <cellStyle name="Output 5 4 4" xfId="2988" xr:uid="{00000000-0005-0000-0000-0000FB040000}"/>
    <cellStyle name="Output 5 4 5" xfId="3111" xr:uid="{00000000-0005-0000-0000-0000FC040000}"/>
    <cellStyle name="Output 5 4 6" xfId="3152" xr:uid="{00000000-0005-0000-0000-0000FD040000}"/>
    <cellStyle name="Output 5 4 7" xfId="3183" xr:uid="{00000000-0005-0000-0000-0000FE040000}"/>
    <cellStyle name="Output 5 4 8" xfId="3260" xr:uid="{00000000-0005-0000-0000-0000FF040000}"/>
    <cellStyle name="Output 5 5" xfId="1361" xr:uid="{00000000-0005-0000-0000-000000050000}"/>
    <cellStyle name="Output 5 5 2" xfId="2322" xr:uid="{00000000-0005-0000-0000-000001050000}"/>
    <cellStyle name="Output 5 5 3" xfId="755" xr:uid="{00000000-0005-0000-0000-000002050000}"/>
    <cellStyle name="Output 5 5 4" xfId="2677" xr:uid="{00000000-0005-0000-0000-000003050000}"/>
    <cellStyle name="Output 5 5 5" xfId="2532" xr:uid="{00000000-0005-0000-0000-000004050000}"/>
    <cellStyle name="Output 5 5 6" xfId="2336" xr:uid="{00000000-0005-0000-0000-000005050000}"/>
    <cellStyle name="Output 5 5 7" xfId="3003" xr:uid="{00000000-0005-0000-0000-000006050000}"/>
    <cellStyle name="Output 5 5 8" xfId="2995" xr:uid="{00000000-0005-0000-0000-000007050000}"/>
    <cellStyle name="Output 5 6" xfId="1131" xr:uid="{00000000-0005-0000-0000-000008050000}"/>
    <cellStyle name="Output 5 7" xfId="2256" xr:uid="{00000000-0005-0000-0000-000009050000}"/>
    <cellStyle name="Output 5 8" xfId="2209" xr:uid="{00000000-0005-0000-0000-00000A050000}"/>
    <cellStyle name="Output 5 9" xfId="2474" xr:uid="{00000000-0005-0000-0000-00000B050000}"/>
    <cellStyle name="Output 6" xfId="1333" xr:uid="{00000000-0005-0000-0000-00000C050000}"/>
    <cellStyle name="Output 6 2" xfId="2686" xr:uid="{00000000-0005-0000-0000-00000D050000}"/>
    <cellStyle name="Output 6 3" xfId="2574" xr:uid="{00000000-0005-0000-0000-00000E050000}"/>
    <cellStyle name="Output 6 4" xfId="1071" xr:uid="{00000000-0005-0000-0000-00000F050000}"/>
    <cellStyle name="Output 6 5" xfId="3018" xr:uid="{00000000-0005-0000-0000-000010050000}"/>
    <cellStyle name="Output 6 6" xfId="2388" xr:uid="{00000000-0005-0000-0000-000011050000}"/>
    <cellStyle name="Output 6 7" xfId="3115" xr:uid="{00000000-0005-0000-0000-000012050000}"/>
    <cellStyle name="Output 6 8" xfId="2593" xr:uid="{00000000-0005-0000-0000-000013050000}"/>
    <cellStyle name="Output 7" xfId="1558" xr:uid="{00000000-0005-0000-0000-000014050000}"/>
    <cellStyle name="Output 7 2" xfId="2663" xr:uid="{00000000-0005-0000-0000-000015050000}"/>
    <cellStyle name="Output 7 3" xfId="2298" xr:uid="{00000000-0005-0000-0000-000016050000}"/>
    <cellStyle name="Output 7 4" xfId="2467" xr:uid="{00000000-0005-0000-0000-000017050000}"/>
    <cellStyle name="Output 7 5" xfId="2994" xr:uid="{00000000-0005-0000-0000-000018050000}"/>
    <cellStyle name="Output 7 6" xfId="3008" xr:uid="{00000000-0005-0000-0000-000019050000}"/>
    <cellStyle name="Output 7 7" xfId="3126" xr:uid="{00000000-0005-0000-0000-00001A050000}"/>
    <cellStyle name="Output 7 8" xfId="1107" xr:uid="{00000000-0005-0000-0000-00001B050000}"/>
    <cellStyle name="Output 8" xfId="2150" xr:uid="{00000000-0005-0000-0000-00001C050000}"/>
    <cellStyle name="Output 8 2" xfId="2754" xr:uid="{00000000-0005-0000-0000-00001D050000}"/>
    <cellStyle name="Output 8 3" xfId="2864" xr:uid="{00000000-0005-0000-0000-00001E050000}"/>
    <cellStyle name="Output 8 4" xfId="2968" xr:uid="{00000000-0005-0000-0000-00001F050000}"/>
    <cellStyle name="Output 8 5" xfId="3044" xr:uid="{00000000-0005-0000-0000-000020050000}"/>
    <cellStyle name="Output 8 6" xfId="3091" xr:uid="{00000000-0005-0000-0000-000021050000}"/>
    <cellStyle name="Output 8 7" xfId="3163" xr:uid="{00000000-0005-0000-0000-000022050000}"/>
    <cellStyle name="Output 8 8" xfId="3240" xr:uid="{00000000-0005-0000-0000-000023050000}"/>
    <cellStyle name="Output 9" xfId="775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4" xr:uid="{00000000-0005-0000-0000-000039050000}"/>
    <cellStyle name="Računanje 2 2 11" xfId="2805" xr:uid="{00000000-0005-0000-0000-00003A050000}"/>
    <cellStyle name="Računanje 2 2 2" xfId="659" xr:uid="{00000000-0005-0000-0000-00003B050000}"/>
    <cellStyle name="Računanje 2 2 2 2" xfId="1662" xr:uid="{00000000-0005-0000-0000-00003C050000}"/>
    <cellStyle name="Računanje 2 2 2 2 2" xfId="2221" xr:uid="{00000000-0005-0000-0000-00003D050000}"/>
    <cellStyle name="Računanje 2 2 2 2 3" xfId="1068" xr:uid="{00000000-0005-0000-0000-00003E050000}"/>
    <cellStyle name="Računanje 2 2 2 2 4" xfId="2536" xr:uid="{00000000-0005-0000-0000-00003F050000}"/>
    <cellStyle name="Računanje 2 2 2 2 5" xfId="2236" xr:uid="{00000000-0005-0000-0000-000040050000}"/>
    <cellStyle name="Računanje 2 2 2 2 6" xfId="2548" xr:uid="{00000000-0005-0000-0000-000041050000}"/>
    <cellStyle name="Računanje 2 2 2 2 7" xfId="3132" xr:uid="{00000000-0005-0000-0000-000042050000}"/>
    <cellStyle name="Računanje 2 2 2 3" xfId="2130" xr:uid="{00000000-0005-0000-0000-000043050000}"/>
    <cellStyle name="Računanje 2 2 2 3 2" xfId="2734" xr:uid="{00000000-0005-0000-0000-000044050000}"/>
    <cellStyle name="Računanje 2 2 2 3 3" xfId="2844" xr:uid="{00000000-0005-0000-0000-000045050000}"/>
    <cellStyle name="Računanje 2 2 2 3 4" xfId="2948" xr:uid="{00000000-0005-0000-0000-000046050000}"/>
    <cellStyle name="Računanje 2 2 2 3 5" xfId="3071" xr:uid="{00000000-0005-0000-0000-000047050000}"/>
    <cellStyle name="Računanje 2 2 2 3 6" xfId="2806" xr:uid="{00000000-0005-0000-0000-000048050000}"/>
    <cellStyle name="Računanje 2 2 2 3 7" xfId="3220" xr:uid="{00000000-0005-0000-0000-000049050000}"/>
    <cellStyle name="Računanje 2 2 2 4" xfId="2171" xr:uid="{00000000-0005-0000-0000-00004A050000}"/>
    <cellStyle name="Računanje 2 2 2 4 2" xfId="2775" xr:uid="{00000000-0005-0000-0000-00004B050000}"/>
    <cellStyle name="Računanje 2 2 2 4 3" xfId="2885" xr:uid="{00000000-0005-0000-0000-00004C050000}"/>
    <cellStyle name="Računanje 2 2 2 4 4" xfId="2989" xr:uid="{00000000-0005-0000-0000-00004D050000}"/>
    <cellStyle name="Računanje 2 2 2 4 5" xfId="3112" xr:uid="{00000000-0005-0000-0000-00004E050000}"/>
    <cellStyle name="Računanje 2 2 2 4 6" xfId="3184" xr:uid="{00000000-0005-0000-0000-00004F050000}"/>
    <cellStyle name="Računanje 2 2 2 4 7" xfId="3261" xr:uid="{00000000-0005-0000-0000-000050050000}"/>
    <cellStyle name="Računanje 2 2 2 5" xfId="1229" xr:uid="{00000000-0005-0000-0000-000051050000}"/>
    <cellStyle name="Računanje 2 2 2 6" xfId="2308" xr:uid="{00000000-0005-0000-0000-000052050000}"/>
    <cellStyle name="Računanje 2 2 2 7" xfId="2591" xr:uid="{00000000-0005-0000-0000-000053050000}"/>
    <cellStyle name="Računanje 2 2 2 8" xfId="2608" xr:uid="{00000000-0005-0000-0000-000054050000}"/>
    <cellStyle name="Računanje 2 2 3" xfId="1449" xr:uid="{00000000-0005-0000-0000-000055050000}"/>
    <cellStyle name="Računanje 2 2 3 2" xfId="2697" xr:uid="{00000000-0005-0000-0000-000056050000}"/>
    <cellStyle name="Računanje 2 2 3 3" xfId="2250" xr:uid="{00000000-0005-0000-0000-000057050000}"/>
    <cellStyle name="Računanje 2 2 3 4" xfId="2419" xr:uid="{00000000-0005-0000-0000-000058050000}"/>
    <cellStyle name="Računanje 2 2 3 5" xfId="3025" xr:uid="{00000000-0005-0000-0000-000059050000}"/>
    <cellStyle name="Računanje 2 2 3 6" xfId="3121" xr:uid="{00000000-0005-0000-0000-00005A050000}"/>
    <cellStyle name="Računanje 2 2 3 7" xfId="2679" xr:uid="{00000000-0005-0000-0000-00005B050000}"/>
    <cellStyle name="Računanje 2 2 4" xfId="1368" xr:uid="{00000000-0005-0000-0000-00005C050000}"/>
    <cellStyle name="Računanje 2 2 4 2" xfId="2230" xr:uid="{00000000-0005-0000-0000-00005D050000}"/>
    <cellStyle name="Računanje 2 2 4 3" xfId="1084" xr:uid="{00000000-0005-0000-0000-00005E050000}"/>
    <cellStyle name="Računanje 2 2 4 4" xfId="2254" xr:uid="{00000000-0005-0000-0000-00005F050000}"/>
    <cellStyle name="Računanje 2 2 4 5" xfId="2789" xr:uid="{00000000-0005-0000-0000-000060050000}"/>
    <cellStyle name="Računanje 2 2 4 6" xfId="1088" xr:uid="{00000000-0005-0000-0000-000061050000}"/>
    <cellStyle name="Računanje 2 2 4 7" xfId="2326" xr:uid="{00000000-0005-0000-0000-000062050000}"/>
    <cellStyle name="Računanje 2 2 5" xfId="2154" xr:uid="{00000000-0005-0000-0000-000063050000}"/>
    <cellStyle name="Računanje 2 2 5 2" xfId="2758" xr:uid="{00000000-0005-0000-0000-000064050000}"/>
    <cellStyle name="Računanje 2 2 5 3" xfId="2868" xr:uid="{00000000-0005-0000-0000-000065050000}"/>
    <cellStyle name="Računanje 2 2 5 4" xfId="2972" xr:uid="{00000000-0005-0000-0000-000066050000}"/>
    <cellStyle name="Računanje 2 2 5 5" xfId="3095" xr:uid="{00000000-0005-0000-0000-000067050000}"/>
    <cellStyle name="Računanje 2 2 5 6" xfId="3167" xr:uid="{00000000-0005-0000-0000-000068050000}"/>
    <cellStyle name="Računanje 2 2 5 7" xfId="3244" xr:uid="{00000000-0005-0000-0000-000069050000}"/>
    <cellStyle name="Računanje 2 2 6" xfId="2102" xr:uid="{00000000-0005-0000-0000-00006A050000}"/>
    <cellStyle name="Računanje 2 2 6 2" xfId="841" xr:uid="{00000000-0005-0000-0000-00006B050000}"/>
    <cellStyle name="Računanje 2 2 6 3" xfId="2816" xr:uid="{00000000-0005-0000-0000-00006C050000}"/>
    <cellStyle name="Računanje 2 2 6 4" xfId="2920" xr:uid="{00000000-0005-0000-0000-00006D050000}"/>
    <cellStyle name="Računanje 2 2 6 5" xfId="2898" xr:uid="{00000000-0005-0000-0000-00006E050000}"/>
    <cellStyle name="Računanje 2 2 6 6" xfId="2389" xr:uid="{00000000-0005-0000-0000-00006F050000}"/>
    <cellStyle name="Računanje 2 2 6 7" xfId="3192" xr:uid="{00000000-0005-0000-0000-000070050000}"/>
    <cellStyle name="Računanje 2 2 7" xfId="938" xr:uid="{00000000-0005-0000-0000-000071050000}"/>
    <cellStyle name="Računanje 2 2 8" xfId="793" xr:uid="{00000000-0005-0000-0000-000072050000}"/>
    <cellStyle name="Računanje 2 2 9" xfId="2353" xr:uid="{00000000-0005-0000-0000-000073050000}"/>
    <cellStyle name="Računanje 2 3" xfId="461" xr:uid="{00000000-0005-0000-0000-000074050000}"/>
    <cellStyle name="Računanje 2 4" xfId="1355" xr:uid="{00000000-0005-0000-0000-000075050000}"/>
    <cellStyle name="Računanje 2 4 2" xfId="2270" xr:uid="{00000000-0005-0000-0000-000076050000}"/>
    <cellStyle name="Računanje 2 4 3" xfId="828" xr:uid="{00000000-0005-0000-0000-000077050000}"/>
    <cellStyle name="Računanje 2 4 4" xfId="2243" xr:uid="{00000000-0005-0000-0000-000078050000}"/>
    <cellStyle name="Računanje 2 4 5" xfId="2267" xr:uid="{00000000-0005-0000-0000-000079050000}"/>
    <cellStyle name="Računanje 2 4 6" xfId="2445" xr:uid="{00000000-0005-0000-0000-00007A050000}"/>
    <cellStyle name="Računanje 2 4 7" xfId="1121" xr:uid="{00000000-0005-0000-0000-00007B050000}"/>
    <cellStyle name="Računanje 2 5" xfId="829" xr:uid="{00000000-0005-0000-0000-00007C050000}"/>
    <cellStyle name="Računanje 2 6" xfId="3293" xr:uid="{84BF83A0-42F1-4A31-A1EF-44DDABBAF871}"/>
    <cellStyle name="Računanje 2 7" xfId="3288" xr:uid="{942CD303-C7B8-4DF6-B847-3B2F017387C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8" xr:uid="{00000000-0005-0000-0000-00008C050000}"/>
    <cellStyle name="Total 11" xfId="2518" xr:uid="{00000000-0005-0000-0000-00008D050000}"/>
    <cellStyle name="Total 12" xfId="2903" xr:uid="{00000000-0005-0000-0000-00008E050000}"/>
    <cellStyle name="Total 13" xfId="2678" xr:uid="{00000000-0005-0000-0000-00008F050000}"/>
    <cellStyle name="Total 14" xfId="3277" xr:uid="{1523DAD3-DA72-4171-9CB5-0CA9F85E9FF6}"/>
    <cellStyle name="Total 15" xfId="3376" xr:uid="{E42CABF6-6542-42E3-9259-CF9C1A7D5918}"/>
    <cellStyle name="Total 2" xfId="202" xr:uid="{00000000-0005-0000-0000-000090050000}"/>
    <cellStyle name="Total 2 10" xfId="2392" xr:uid="{00000000-0005-0000-0000-000091050000}"/>
    <cellStyle name="Total 2 11" xfId="2356" xr:uid="{00000000-0005-0000-0000-000092050000}"/>
    <cellStyle name="Total 2 12" xfId="2626" xr:uid="{00000000-0005-0000-0000-000093050000}"/>
    <cellStyle name="Total 2 13" xfId="3381" xr:uid="{4D6B22E0-F91D-4F6E-B36B-D30D6984A5F9}"/>
    <cellStyle name="Total 2 14" xfId="3382" xr:uid="{39AF6162-8A83-497B-80E7-BFF3435AAE3F}"/>
    <cellStyle name="Total 2 2" xfId="299" xr:uid="{00000000-0005-0000-0000-000094050000}"/>
    <cellStyle name="Total 2 2 10" xfId="2592" xr:uid="{00000000-0005-0000-0000-000095050000}"/>
    <cellStyle name="Total 2 2 11" xfId="2910" xr:uid="{00000000-0005-0000-0000-000096050000}"/>
    <cellStyle name="Total 2 2 2" xfId="696" xr:uid="{00000000-0005-0000-0000-000097050000}"/>
    <cellStyle name="Total 2 2 2 2" xfId="1699" xr:uid="{00000000-0005-0000-0000-000098050000}"/>
    <cellStyle name="Total 2 2 2 2 2" xfId="2705" xr:uid="{00000000-0005-0000-0000-000099050000}"/>
    <cellStyle name="Total 2 2 2 2 3" xfId="2571" xr:uid="{00000000-0005-0000-0000-00009A050000}"/>
    <cellStyle name="Total 2 2 2 2 4" xfId="1034" xr:uid="{00000000-0005-0000-0000-00009B050000}"/>
    <cellStyle name="Total 2 2 2 2 5" xfId="3033" xr:uid="{00000000-0005-0000-0000-00009C050000}"/>
    <cellStyle name="Total 2 2 2 2 6" xfId="820" xr:uid="{00000000-0005-0000-0000-00009D050000}"/>
    <cellStyle name="Total 2 2 2 2 7" xfId="2379" xr:uid="{00000000-0005-0000-0000-00009E050000}"/>
    <cellStyle name="Total 2 2 2 3" xfId="2143" xr:uid="{00000000-0005-0000-0000-00009F050000}"/>
    <cellStyle name="Total 2 2 2 3 2" xfId="2747" xr:uid="{00000000-0005-0000-0000-0000A0050000}"/>
    <cellStyle name="Total 2 2 2 3 3" xfId="2857" xr:uid="{00000000-0005-0000-0000-0000A1050000}"/>
    <cellStyle name="Total 2 2 2 3 4" xfId="2961" xr:uid="{00000000-0005-0000-0000-0000A2050000}"/>
    <cellStyle name="Total 2 2 2 3 5" xfId="3084" xr:uid="{00000000-0005-0000-0000-0000A3050000}"/>
    <cellStyle name="Total 2 2 2 3 6" xfId="3156" xr:uid="{00000000-0005-0000-0000-0000A4050000}"/>
    <cellStyle name="Total 2 2 2 3 7" xfId="3233" xr:uid="{00000000-0005-0000-0000-0000A5050000}"/>
    <cellStyle name="Total 2 2 2 4" xfId="2161" xr:uid="{00000000-0005-0000-0000-0000A6050000}"/>
    <cellStyle name="Total 2 2 2 4 2" xfId="2765" xr:uid="{00000000-0005-0000-0000-0000A7050000}"/>
    <cellStyle name="Total 2 2 2 4 3" xfId="2875" xr:uid="{00000000-0005-0000-0000-0000A8050000}"/>
    <cellStyle name="Total 2 2 2 4 4" xfId="2979" xr:uid="{00000000-0005-0000-0000-0000A9050000}"/>
    <cellStyle name="Total 2 2 2 4 5" xfId="3102" xr:uid="{00000000-0005-0000-0000-0000AA050000}"/>
    <cellStyle name="Total 2 2 2 4 6" xfId="3174" xr:uid="{00000000-0005-0000-0000-0000AB050000}"/>
    <cellStyle name="Total 2 2 2 4 7" xfId="3251" xr:uid="{00000000-0005-0000-0000-0000AC050000}"/>
    <cellStyle name="Total 2 2 2 5" xfId="1266" xr:uid="{00000000-0005-0000-0000-0000AD050000}"/>
    <cellStyle name="Total 2 2 2 6" xfId="2333" xr:uid="{00000000-0005-0000-0000-0000AE050000}"/>
    <cellStyle name="Total 2 2 2 7" xfId="2609" xr:uid="{00000000-0005-0000-0000-0000AF050000}"/>
    <cellStyle name="Total 2 2 2 8" xfId="2424" xr:uid="{00000000-0005-0000-0000-0000B0050000}"/>
    <cellStyle name="Total 2 2 3" xfId="1486" xr:uid="{00000000-0005-0000-0000-0000B1050000}"/>
    <cellStyle name="Total 2 2 3 2" xfId="2572" xr:uid="{00000000-0005-0000-0000-0000B2050000}"/>
    <cellStyle name="Total 2 2 3 3" xfId="772" xr:uid="{00000000-0005-0000-0000-0000B3050000}"/>
    <cellStyle name="Total 2 2 3 4" xfId="2570" xr:uid="{00000000-0005-0000-0000-0000B4050000}"/>
    <cellStyle name="Total 2 2 3 5" xfId="2633" xr:uid="{00000000-0005-0000-0000-0000B5050000}"/>
    <cellStyle name="Total 2 2 3 6" xfId="3007" xr:uid="{00000000-0005-0000-0000-0000B6050000}"/>
    <cellStyle name="Total 2 2 3 7" xfId="2203" xr:uid="{00000000-0005-0000-0000-0000B7050000}"/>
    <cellStyle name="Total 2 2 4" xfId="1324" xr:uid="{00000000-0005-0000-0000-0000B8050000}"/>
    <cellStyle name="Total 2 2 4 2" xfId="2386" xr:uid="{00000000-0005-0000-0000-0000B9050000}"/>
    <cellStyle name="Total 2 2 4 3" xfId="2188" xr:uid="{00000000-0005-0000-0000-0000BA050000}"/>
    <cellStyle name="Total 2 2 4 4" xfId="2780" xr:uid="{00000000-0005-0000-0000-0000BB050000}"/>
    <cellStyle name="Total 2 2 4 5" xfId="1119" xr:uid="{00000000-0005-0000-0000-0000BC050000}"/>
    <cellStyle name="Total 2 2 4 6" xfId="2200" xr:uid="{00000000-0005-0000-0000-0000BD050000}"/>
    <cellStyle name="Total 2 2 4 7" xfId="754" xr:uid="{00000000-0005-0000-0000-0000BE050000}"/>
    <cellStyle name="Total 2 2 5" xfId="2166" xr:uid="{00000000-0005-0000-0000-0000BF050000}"/>
    <cellStyle name="Total 2 2 5 2" xfId="2770" xr:uid="{00000000-0005-0000-0000-0000C0050000}"/>
    <cellStyle name="Total 2 2 5 3" xfId="2880" xr:uid="{00000000-0005-0000-0000-0000C1050000}"/>
    <cellStyle name="Total 2 2 5 4" xfId="2984" xr:uid="{00000000-0005-0000-0000-0000C2050000}"/>
    <cellStyle name="Total 2 2 5 5" xfId="3107" xr:uid="{00000000-0005-0000-0000-0000C3050000}"/>
    <cellStyle name="Total 2 2 5 6" xfId="3179" xr:uid="{00000000-0005-0000-0000-0000C4050000}"/>
    <cellStyle name="Total 2 2 5 7" xfId="3256" xr:uid="{00000000-0005-0000-0000-0000C5050000}"/>
    <cellStyle name="Total 2 2 6" xfId="1561" xr:uid="{00000000-0005-0000-0000-0000C6050000}"/>
    <cellStyle name="Total 2 2 6 2" xfId="2434" xr:uid="{00000000-0005-0000-0000-0000C7050000}"/>
    <cellStyle name="Total 2 2 6 3" xfId="2673" xr:uid="{00000000-0005-0000-0000-0000C8050000}"/>
    <cellStyle name="Total 2 2 6 4" xfId="2239" xr:uid="{00000000-0005-0000-0000-0000C9050000}"/>
    <cellStyle name="Total 2 2 6 5" xfId="2296" xr:uid="{00000000-0005-0000-0000-0000CA050000}"/>
    <cellStyle name="Total 2 2 6 6" xfId="2796" xr:uid="{00000000-0005-0000-0000-0000CB050000}"/>
    <cellStyle name="Total 2 2 6 7" xfId="2559" xr:uid="{00000000-0005-0000-0000-0000CC050000}"/>
    <cellStyle name="Total 2 2 7" xfId="975" xr:uid="{00000000-0005-0000-0000-0000CD050000}"/>
    <cellStyle name="Total 2 2 8" xfId="1047" xr:uid="{00000000-0005-0000-0000-0000CE050000}"/>
    <cellStyle name="Total 2 2 9" xfId="2558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4" xr:uid="{00000000-0005-0000-0000-0000D2050000}"/>
    <cellStyle name="Total 2 4 2 2" xfId="2335" xr:uid="{00000000-0005-0000-0000-0000D3050000}"/>
    <cellStyle name="Total 2 4 2 3" xfId="2299" xr:uid="{00000000-0005-0000-0000-0000D4050000}"/>
    <cellStyle name="Total 2 4 2 4" xfId="2713" xr:uid="{00000000-0005-0000-0000-0000D5050000}"/>
    <cellStyle name="Total 2 4 2 5" xfId="2292" xr:uid="{00000000-0005-0000-0000-0000D6050000}"/>
    <cellStyle name="Total 2 4 2 6" xfId="3037" xr:uid="{00000000-0005-0000-0000-0000D7050000}"/>
    <cellStyle name="Total 2 4 2 7" xfId="2659" xr:uid="{00000000-0005-0000-0000-0000D8050000}"/>
    <cellStyle name="Total 2 4 3" xfId="2122" xr:uid="{00000000-0005-0000-0000-0000D9050000}"/>
    <cellStyle name="Total 2 4 3 2" xfId="1094" xr:uid="{00000000-0005-0000-0000-0000DA050000}"/>
    <cellStyle name="Total 2 4 3 3" xfId="2836" xr:uid="{00000000-0005-0000-0000-0000DB050000}"/>
    <cellStyle name="Total 2 4 3 4" xfId="2940" xr:uid="{00000000-0005-0000-0000-0000DC050000}"/>
    <cellStyle name="Total 2 4 3 5" xfId="3063" xr:uid="{00000000-0005-0000-0000-0000DD050000}"/>
    <cellStyle name="Total 2 4 3 6" xfId="3036" xr:uid="{00000000-0005-0000-0000-0000DE050000}"/>
    <cellStyle name="Total 2 4 3 7" xfId="3212" xr:uid="{00000000-0005-0000-0000-0000DF050000}"/>
    <cellStyle name="Total 2 4 4" xfId="2172" xr:uid="{00000000-0005-0000-0000-0000E0050000}"/>
    <cellStyle name="Total 2 4 4 2" xfId="2776" xr:uid="{00000000-0005-0000-0000-0000E1050000}"/>
    <cellStyle name="Total 2 4 4 3" xfId="2886" xr:uid="{00000000-0005-0000-0000-0000E2050000}"/>
    <cellStyle name="Total 2 4 4 4" xfId="2990" xr:uid="{00000000-0005-0000-0000-0000E3050000}"/>
    <cellStyle name="Total 2 4 4 5" xfId="3113" xr:uid="{00000000-0005-0000-0000-0000E4050000}"/>
    <cellStyle name="Total 2 4 4 6" xfId="3185" xr:uid="{00000000-0005-0000-0000-0000E5050000}"/>
    <cellStyle name="Total 2 4 4 7" xfId="3262" xr:uid="{00000000-0005-0000-0000-0000E6050000}"/>
    <cellStyle name="Total 2 4 5" xfId="1171" xr:uid="{00000000-0005-0000-0000-0000E7050000}"/>
    <cellStyle name="Total 2 4 6" xfId="2280" xr:uid="{00000000-0005-0000-0000-0000E8050000}"/>
    <cellStyle name="Total 2 4 7" xfId="2539" xr:uid="{00000000-0005-0000-0000-0000E9050000}"/>
    <cellStyle name="Total 2 4 8" xfId="2303" xr:uid="{00000000-0005-0000-0000-0000EA050000}"/>
    <cellStyle name="Total 2 5" xfId="1391" xr:uid="{00000000-0005-0000-0000-0000EB050000}"/>
    <cellStyle name="Total 2 5 2" xfId="2671" xr:uid="{00000000-0005-0000-0000-0000EC050000}"/>
    <cellStyle name="Total 2 5 3" xfId="836" xr:uid="{00000000-0005-0000-0000-0000ED050000}"/>
    <cellStyle name="Total 2 5 4" xfId="842" xr:uid="{00000000-0005-0000-0000-0000EE050000}"/>
    <cellStyle name="Total 2 5 5" xfId="3002" xr:uid="{00000000-0005-0000-0000-0000EF050000}"/>
    <cellStyle name="Total 2 5 6" xfId="3127" xr:uid="{00000000-0005-0000-0000-0000F0050000}"/>
    <cellStyle name="Total 2 5 7" xfId="3141" xr:uid="{00000000-0005-0000-0000-0000F1050000}"/>
    <cellStyle name="Total 2 6" xfId="1551" xr:uid="{00000000-0005-0000-0000-0000F2050000}"/>
    <cellStyle name="Total 2 6 2" xfId="2506" xr:uid="{00000000-0005-0000-0000-0000F3050000}"/>
    <cellStyle name="Total 2 6 3" xfId="2596" xr:uid="{00000000-0005-0000-0000-0000F4050000}"/>
    <cellStyle name="Total 2 6 4" xfId="2714" xr:uid="{00000000-0005-0000-0000-0000F5050000}"/>
    <cellStyle name="Total 2 6 5" xfId="2341" xr:uid="{00000000-0005-0000-0000-0000F6050000}"/>
    <cellStyle name="Total 2 6 6" xfId="2485" xr:uid="{00000000-0005-0000-0000-0000F7050000}"/>
    <cellStyle name="Total 2 6 7" xfId="2620" xr:uid="{00000000-0005-0000-0000-0000F8050000}"/>
    <cellStyle name="Total 2 7" xfId="1554" xr:uid="{00000000-0005-0000-0000-0000F9050000}"/>
    <cellStyle name="Total 2 7 2" xfId="769" xr:uid="{00000000-0005-0000-0000-0000FA050000}"/>
    <cellStyle name="Total 2 7 3" xfId="2452" xr:uid="{00000000-0005-0000-0000-0000FB050000}"/>
    <cellStyle name="Total 2 7 4" xfId="1056" xr:uid="{00000000-0005-0000-0000-0000FC050000}"/>
    <cellStyle name="Total 2 7 5" xfId="2417" xr:uid="{00000000-0005-0000-0000-0000FD050000}"/>
    <cellStyle name="Total 2 7 6" xfId="2605" xr:uid="{00000000-0005-0000-0000-0000FE050000}"/>
    <cellStyle name="Total 2 7 7" xfId="2540" xr:uid="{00000000-0005-0000-0000-0000FF050000}"/>
    <cellStyle name="Total 2 8" xfId="878" xr:uid="{00000000-0005-0000-0000-000000060000}"/>
    <cellStyle name="Total 2 9" xfId="874" xr:uid="{00000000-0005-0000-0000-000001060000}"/>
    <cellStyle name="Total 3" xfId="270" xr:uid="{00000000-0005-0000-0000-000002060000}"/>
    <cellStyle name="Total 3 10" xfId="2268" xr:uid="{00000000-0005-0000-0000-000003060000}"/>
    <cellStyle name="Total 3 11" xfId="3000" xr:uid="{00000000-0005-0000-0000-000004060000}"/>
    <cellStyle name="Total 3 2" xfId="667" xr:uid="{00000000-0005-0000-0000-000005060000}"/>
    <cellStyle name="Total 3 2 2" xfId="1670" xr:uid="{00000000-0005-0000-0000-000006060000}"/>
    <cellStyle name="Total 3 2 2 2" xfId="935" xr:uid="{00000000-0005-0000-0000-000007060000}"/>
    <cellStyle name="Total 3 2 2 3" xfId="2278" xr:uid="{00000000-0005-0000-0000-000008060000}"/>
    <cellStyle name="Total 3 2 2 4" xfId="2198" xr:uid="{00000000-0005-0000-0000-000009060000}"/>
    <cellStyle name="Total 3 2 2 5" xfId="1040" xr:uid="{00000000-0005-0000-0000-00000A060000}"/>
    <cellStyle name="Total 3 2 2 6" xfId="3023" xr:uid="{00000000-0005-0000-0000-00000B060000}"/>
    <cellStyle name="Total 3 2 2 7" xfId="2693" xr:uid="{00000000-0005-0000-0000-00000C060000}"/>
    <cellStyle name="Total 3 2 3" xfId="2137" xr:uid="{00000000-0005-0000-0000-00000D060000}"/>
    <cellStyle name="Total 3 2 3 2" xfId="2741" xr:uid="{00000000-0005-0000-0000-00000E060000}"/>
    <cellStyle name="Total 3 2 3 3" xfId="2851" xr:uid="{00000000-0005-0000-0000-00000F060000}"/>
    <cellStyle name="Total 3 2 3 4" xfId="2955" xr:uid="{00000000-0005-0000-0000-000010060000}"/>
    <cellStyle name="Total 3 2 3 5" xfId="3078" xr:uid="{00000000-0005-0000-0000-000011060000}"/>
    <cellStyle name="Total 3 2 3 6" xfId="2618" xr:uid="{00000000-0005-0000-0000-000012060000}"/>
    <cellStyle name="Total 3 2 3 7" xfId="3227" xr:uid="{00000000-0005-0000-0000-000013060000}"/>
    <cellStyle name="Total 3 2 4" xfId="2103" xr:uid="{00000000-0005-0000-0000-000014060000}"/>
    <cellStyle name="Total 3 2 4 2" xfId="2180" xr:uid="{00000000-0005-0000-0000-000015060000}"/>
    <cellStyle name="Total 3 2 4 3" xfId="2817" xr:uid="{00000000-0005-0000-0000-000016060000}"/>
    <cellStyle name="Total 3 2 4 4" xfId="2921" xr:uid="{00000000-0005-0000-0000-000017060000}"/>
    <cellStyle name="Total 3 2 4 5" xfId="1102" xr:uid="{00000000-0005-0000-0000-000018060000}"/>
    <cellStyle name="Total 3 2 4 6" xfId="2582" xr:uid="{00000000-0005-0000-0000-000019060000}"/>
    <cellStyle name="Total 3 2 4 7" xfId="3193" xr:uid="{00000000-0005-0000-0000-00001A060000}"/>
    <cellStyle name="Total 3 2 5" xfId="1237" xr:uid="{00000000-0005-0000-0000-00001B060000}"/>
    <cellStyle name="Total 3 2 6" xfId="2315" xr:uid="{00000000-0005-0000-0000-00001C060000}"/>
    <cellStyle name="Total 3 2 7" xfId="2711" xr:uid="{00000000-0005-0000-0000-00001D060000}"/>
    <cellStyle name="Total 3 2 8" xfId="2993" xr:uid="{00000000-0005-0000-0000-00001E060000}"/>
    <cellStyle name="Total 3 3" xfId="1457" xr:uid="{00000000-0005-0000-0000-00001F060000}"/>
    <cellStyle name="Total 3 3 2" xfId="2642" xr:uid="{00000000-0005-0000-0000-000020060000}"/>
    <cellStyle name="Total 3 3 3" xfId="1054" xr:uid="{00000000-0005-0000-0000-000021060000}"/>
    <cellStyle name="Total 3 3 4" xfId="2706" xr:uid="{00000000-0005-0000-0000-000022060000}"/>
    <cellStyle name="Total 3 3 5" xfId="2393" xr:uid="{00000000-0005-0000-0000-000023060000}"/>
    <cellStyle name="Total 3 3 6" xfId="2991" xr:uid="{00000000-0005-0000-0000-000024060000}"/>
    <cellStyle name="Total 3 3 7" xfId="2575" xr:uid="{00000000-0005-0000-0000-000025060000}"/>
    <cellStyle name="Total 3 4" xfId="1547" xr:uid="{00000000-0005-0000-0000-000026060000}"/>
    <cellStyle name="Total 3 4 2" xfId="817" xr:uid="{00000000-0005-0000-0000-000027060000}"/>
    <cellStyle name="Total 3 4 3" xfId="1104" xr:uid="{00000000-0005-0000-0000-000028060000}"/>
    <cellStyle name="Total 3 4 4" xfId="2484" xr:uid="{00000000-0005-0000-0000-000029060000}"/>
    <cellStyle name="Total 3 4 5" xfId="2319" xr:uid="{00000000-0005-0000-0000-00002A060000}"/>
    <cellStyle name="Total 3 4 6" xfId="2253" xr:uid="{00000000-0005-0000-0000-00002B060000}"/>
    <cellStyle name="Total 3 4 7" xfId="2328" xr:uid="{00000000-0005-0000-0000-00002C060000}"/>
    <cellStyle name="Total 3 5" xfId="2155" xr:uid="{00000000-0005-0000-0000-00002D060000}"/>
    <cellStyle name="Total 3 5 2" xfId="2759" xr:uid="{00000000-0005-0000-0000-00002E060000}"/>
    <cellStyle name="Total 3 5 3" xfId="2869" xr:uid="{00000000-0005-0000-0000-00002F060000}"/>
    <cellStyle name="Total 3 5 4" xfId="2973" xr:uid="{00000000-0005-0000-0000-000030060000}"/>
    <cellStyle name="Total 3 5 5" xfId="3096" xr:uid="{00000000-0005-0000-0000-000031060000}"/>
    <cellStyle name="Total 3 5 6" xfId="3168" xr:uid="{00000000-0005-0000-0000-000032060000}"/>
    <cellStyle name="Total 3 5 7" xfId="3245" xr:uid="{00000000-0005-0000-0000-000033060000}"/>
    <cellStyle name="Total 3 6" xfId="2109" xr:uid="{00000000-0005-0000-0000-000034060000}"/>
    <cellStyle name="Total 3 6 2" xfId="2177" xr:uid="{00000000-0005-0000-0000-000035060000}"/>
    <cellStyle name="Total 3 6 3" xfId="2823" xr:uid="{00000000-0005-0000-0000-000036060000}"/>
    <cellStyle name="Total 3 6 4" xfId="2927" xr:uid="{00000000-0005-0000-0000-000037060000}"/>
    <cellStyle name="Total 3 6 5" xfId="2495" xr:uid="{00000000-0005-0000-0000-000038060000}"/>
    <cellStyle name="Total 3 6 6" xfId="2632" xr:uid="{00000000-0005-0000-0000-000039060000}"/>
    <cellStyle name="Total 3 6 7" xfId="3199" xr:uid="{00000000-0005-0000-0000-00003A060000}"/>
    <cellStyle name="Total 3 7" xfId="946" xr:uid="{00000000-0005-0000-0000-00003B060000}"/>
    <cellStyle name="Total 3 8" xfId="771" xr:uid="{00000000-0005-0000-0000-00003C060000}"/>
    <cellStyle name="Total 3 9" xfId="2649" xr:uid="{00000000-0005-0000-0000-00003D060000}"/>
    <cellStyle name="Total 4" xfId="468" xr:uid="{00000000-0005-0000-0000-00003E060000}"/>
    <cellStyle name="Total 5" xfId="562" xr:uid="{00000000-0005-0000-0000-00003F060000}"/>
    <cellStyle name="Total 5 2" xfId="1565" xr:uid="{00000000-0005-0000-0000-000040060000}"/>
    <cellStyle name="Total 5 2 2" xfId="2343" xr:uid="{00000000-0005-0000-0000-000041060000}"/>
    <cellStyle name="Total 5 2 3" xfId="753" xr:uid="{00000000-0005-0000-0000-000042060000}"/>
    <cellStyle name="Total 5 2 4" xfId="2527" xr:uid="{00000000-0005-0000-0000-000043060000}"/>
    <cellStyle name="Total 5 2 5" xfId="2725" xr:uid="{00000000-0005-0000-0000-000044060000}"/>
    <cellStyle name="Total 5 2 6" xfId="2427" xr:uid="{00000000-0005-0000-0000-000045060000}"/>
    <cellStyle name="Total 5 2 7" xfId="2493" xr:uid="{00000000-0005-0000-0000-000046060000}"/>
    <cellStyle name="Total 5 3" xfId="2112" xr:uid="{00000000-0005-0000-0000-000047060000}"/>
    <cellStyle name="Total 5 3 2" xfId="1086" xr:uid="{00000000-0005-0000-0000-000048060000}"/>
    <cellStyle name="Total 5 3 3" xfId="2826" xr:uid="{00000000-0005-0000-0000-000049060000}"/>
    <cellStyle name="Total 5 3 4" xfId="2930" xr:uid="{00000000-0005-0000-0000-00004A060000}"/>
    <cellStyle name="Total 5 3 5" xfId="3053" xr:uid="{00000000-0005-0000-0000-00004B060000}"/>
    <cellStyle name="Total 5 3 6" xfId="2652" xr:uid="{00000000-0005-0000-0000-00004C060000}"/>
    <cellStyle name="Total 5 3 7" xfId="3202" xr:uid="{00000000-0005-0000-0000-00004D060000}"/>
    <cellStyle name="Total 5 4" xfId="2126" xr:uid="{00000000-0005-0000-0000-00004E060000}"/>
    <cellStyle name="Total 5 4 2" xfId="2730" xr:uid="{00000000-0005-0000-0000-00004F060000}"/>
    <cellStyle name="Total 5 4 3" xfId="2840" xr:uid="{00000000-0005-0000-0000-000050060000}"/>
    <cellStyle name="Total 5 4 4" xfId="2944" xr:uid="{00000000-0005-0000-0000-000051060000}"/>
    <cellStyle name="Total 5 4 5" xfId="3067" xr:uid="{00000000-0005-0000-0000-000052060000}"/>
    <cellStyle name="Total 5 4 6" xfId="2786" xr:uid="{00000000-0005-0000-0000-000053060000}"/>
    <cellStyle name="Total 5 4 7" xfId="3216" xr:uid="{00000000-0005-0000-0000-000054060000}"/>
    <cellStyle name="Total 5 5" xfId="1132" xr:uid="{00000000-0005-0000-0000-000055060000}"/>
    <cellStyle name="Total 5 6" xfId="2257" xr:uid="{00000000-0005-0000-0000-000056060000}"/>
    <cellStyle name="Total 5 7" xfId="2888" xr:uid="{00000000-0005-0000-0000-000057060000}"/>
    <cellStyle name="Total 5 8" xfId="2318" xr:uid="{00000000-0005-0000-0000-000058060000}"/>
    <cellStyle name="Total 6" xfId="1334" xr:uid="{00000000-0005-0000-0000-000059060000}"/>
    <cellStyle name="Total 6 2" xfId="2339" xr:uid="{00000000-0005-0000-0000-00005A060000}"/>
    <cellStyle name="Total 6 3" xfId="1099" xr:uid="{00000000-0005-0000-0000-00005B060000}"/>
    <cellStyle name="Total 6 4" xfId="2709" xr:uid="{00000000-0005-0000-0000-00005C060000}"/>
    <cellStyle name="Total 6 5" xfId="1041" xr:uid="{00000000-0005-0000-0000-00005D060000}"/>
    <cellStyle name="Total 6 6" xfId="2791" xr:uid="{00000000-0005-0000-0000-00005E060000}"/>
    <cellStyle name="Total 6 7" xfId="2321" xr:uid="{00000000-0005-0000-0000-00005F060000}"/>
    <cellStyle name="Total 7" xfId="1557" xr:uid="{00000000-0005-0000-0000-000060060000}"/>
    <cellStyle name="Total 7 2" xfId="2487" xr:uid="{00000000-0005-0000-0000-000061060000}"/>
    <cellStyle name="Total 7 3" xfId="2272" xr:uid="{00000000-0005-0000-0000-000062060000}"/>
    <cellStyle name="Total 7 4" xfId="2196" xr:uid="{00000000-0005-0000-0000-000063060000}"/>
    <cellStyle name="Total 7 5" xfId="2242" xr:uid="{00000000-0005-0000-0000-000064060000}"/>
    <cellStyle name="Total 7 6" xfId="2459" xr:uid="{00000000-0005-0000-0000-000065060000}"/>
    <cellStyle name="Total 7 7" xfId="3123" xr:uid="{00000000-0005-0000-0000-000066060000}"/>
    <cellStyle name="Total 8" xfId="2096" xr:uid="{00000000-0005-0000-0000-000067060000}"/>
    <cellStyle name="Total 8 2" xfId="1089" xr:uid="{00000000-0005-0000-0000-000068060000}"/>
    <cellStyle name="Total 8 3" xfId="2810" xr:uid="{00000000-0005-0000-0000-000069060000}"/>
    <cellStyle name="Total 8 4" xfId="2914" xr:uid="{00000000-0005-0000-0000-00006A060000}"/>
    <cellStyle name="Total 8 5" xfId="2212" xr:uid="{00000000-0005-0000-0000-00006B060000}"/>
    <cellStyle name="Total 8 6" xfId="2407" xr:uid="{00000000-0005-0000-0000-00006C060000}"/>
    <cellStyle name="Total 8 7" xfId="3186" xr:uid="{00000000-0005-0000-0000-00006D060000}"/>
    <cellStyle name="Total 9" xfId="777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8" xr:uid="{00000000-0005-0000-0000-000073060000}"/>
    <cellStyle name="Valuta 2 10 2 3" xfId="1672" xr:uid="{00000000-0005-0000-0000-000074060000}"/>
    <cellStyle name="Valuta 2 10 2 4" xfId="1239" xr:uid="{00000000-0005-0000-0000-000075060000}"/>
    <cellStyle name="Valuta 2 10 3" xfId="1851" xr:uid="{00000000-0005-0000-0000-000076060000}"/>
    <cellStyle name="Valuta 2 10 4" xfId="1459" xr:uid="{00000000-0005-0000-0000-000077060000}"/>
    <cellStyle name="Valuta 2 10 5" xfId="948" xr:uid="{00000000-0005-0000-0000-000078060000}"/>
    <cellStyle name="Valuta 2 10 6" xfId="3338" xr:uid="{B74F8384-6C54-4F25-9A3C-10E3DA02FE8A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8" xr:uid="{00000000-0005-0000-0000-00007C060000}"/>
    <cellStyle name="Valuta 2 12 2 3" xfId="1580" xr:uid="{00000000-0005-0000-0000-00007D060000}"/>
    <cellStyle name="Valuta 2 12 2 4" xfId="1147" xr:uid="{00000000-0005-0000-0000-00007E060000}"/>
    <cellStyle name="Valuta 2 12 3" xfId="1771" xr:uid="{00000000-0005-0000-0000-00007F060000}"/>
    <cellStyle name="Valuta 2 12 4" xfId="1363" xr:uid="{00000000-0005-0000-0000-000080060000}"/>
    <cellStyle name="Valuta 2 12 5" xfId="848" xr:uid="{00000000-0005-0000-0000-000081060000}"/>
    <cellStyle name="Valuta 2 13" xfId="564" xr:uid="{00000000-0005-0000-0000-000082060000}"/>
    <cellStyle name="Valuta 2 13 2" xfId="1930" xr:uid="{00000000-0005-0000-0000-000083060000}"/>
    <cellStyle name="Valuta 2 13 3" xfId="1567" xr:uid="{00000000-0005-0000-0000-000084060000}"/>
    <cellStyle name="Valuta 2 13 4" xfId="1134" xr:uid="{00000000-0005-0000-0000-000085060000}"/>
    <cellStyle name="Valuta 2 14" xfId="1762" xr:uid="{00000000-0005-0000-0000-000086060000}"/>
    <cellStyle name="Valuta 2 15" xfId="1336" xr:uid="{00000000-0005-0000-0000-000087060000}"/>
    <cellStyle name="Valuta 2 16" xfId="781" xr:uid="{00000000-0005-0000-0000-000088060000}"/>
    <cellStyle name="Valuta 2 17" xfId="3270" xr:uid="{3F753879-7976-49B1-A330-3DE7EE7C6701}"/>
    <cellStyle name="Valuta 2 2" xfId="71" xr:uid="{00000000-0005-0000-0000-000089060000}"/>
    <cellStyle name="Valuta 2 2 10" xfId="1766" xr:uid="{00000000-0005-0000-0000-00008A060000}"/>
    <cellStyle name="Valuta 2 2 11" xfId="1341" xr:uid="{00000000-0005-0000-0000-00008B060000}"/>
    <cellStyle name="Valuta 2 2 12" xfId="788" xr:uid="{00000000-0005-0000-0000-00008C060000}"/>
    <cellStyle name="Valuta 2 2 13" xfId="3296" xr:uid="{BA1C2435-C2C7-4743-A897-A6A9677B6663}"/>
    <cellStyle name="Valuta 2 2 2" xfId="187" xr:uid="{00000000-0005-0000-0000-00008D060000}"/>
    <cellStyle name="Valuta 2 2 2 10" xfId="3308" xr:uid="{F93FD285-7264-4CD3-8F51-A31C2B96ADE3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5" xr:uid="{00000000-0005-0000-0000-000092060000}"/>
    <cellStyle name="Valuta 2 2 2 2 2 2 2 3" xfId="1754" xr:uid="{00000000-0005-0000-0000-000093060000}"/>
    <cellStyle name="Valuta 2 2 2 2 2 2 2 4" xfId="1321" xr:uid="{00000000-0005-0000-0000-000094060000}"/>
    <cellStyle name="Valuta 2 2 2 2 2 2 3" xfId="1928" xr:uid="{00000000-0005-0000-0000-000095060000}"/>
    <cellStyle name="Valuta 2 2 2 2 2 2 4" xfId="1541" xr:uid="{00000000-0005-0000-0000-000096060000}"/>
    <cellStyle name="Valuta 2 2 2 2 2 2 5" xfId="1030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5" xr:uid="{00000000-0005-0000-0000-00009A060000}"/>
    <cellStyle name="Valuta 2 2 2 2 2 4 3" xfId="1659" xr:uid="{00000000-0005-0000-0000-00009B060000}"/>
    <cellStyle name="Valuta 2 2 2 2 2 4 4" xfId="1226" xr:uid="{00000000-0005-0000-0000-00009C060000}"/>
    <cellStyle name="Valuta 2 2 2 2 2 5" xfId="1848" xr:uid="{00000000-0005-0000-0000-00009D060000}"/>
    <cellStyle name="Valuta 2 2 2 2 2 6" xfId="1446" xr:uid="{00000000-0005-0000-0000-00009E060000}"/>
    <cellStyle name="Valuta 2 2 2 2 2 7" xfId="934" xr:uid="{00000000-0005-0000-0000-00009F060000}"/>
    <cellStyle name="Valuta 2 2 2 2 2 8" xfId="3375" xr:uid="{5DEC9911-36CE-476B-8299-22F826EFF7A7}"/>
    <cellStyle name="Valuta 2 2 2 2 3" xfId="314" xr:uid="{00000000-0005-0000-0000-0000A0060000}"/>
    <cellStyle name="Valuta 2 2 2 2 3 2" xfId="711" xr:uid="{00000000-0005-0000-0000-0000A1060000}"/>
    <cellStyle name="Valuta 2 2 2 2 3 2 2" xfId="2055" xr:uid="{00000000-0005-0000-0000-0000A2060000}"/>
    <cellStyle name="Valuta 2 2 2 2 3 2 3" xfId="1714" xr:uid="{00000000-0005-0000-0000-0000A3060000}"/>
    <cellStyle name="Valuta 2 2 2 2 3 2 4" xfId="1281" xr:uid="{00000000-0005-0000-0000-0000A4060000}"/>
    <cellStyle name="Valuta 2 2 2 2 3 3" xfId="1888" xr:uid="{00000000-0005-0000-0000-0000A5060000}"/>
    <cellStyle name="Valuta 2 2 2 2 3 4" xfId="1501" xr:uid="{00000000-0005-0000-0000-0000A6060000}"/>
    <cellStyle name="Valuta 2 2 2 2 3 5" xfId="990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5" xr:uid="{00000000-0005-0000-0000-0000AA060000}"/>
    <cellStyle name="Valuta 2 2 2 2 5 3" xfId="1619" xr:uid="{00000000-0005-0000-0000-0000AB060000}"/>
    <cellStyle name="Valuta 2 2 2 2 5 4" xfId="1186" xr:uid="{00000000-0005-0000-0000-0000AC060000}"/>
    <cellStyle name="Valuta 2 2 2 2 6" xfId="1808" xr:uid="{00000000-0005-0000-0000-0000AD060000}"/>
    <cellStyle name="Valuta 2 2 2 2 7" xfId="1406" xr:uid="{00000000-0005-0000-0000-0000AE060000}"/>
    <cellStyle name="Valuta 2 2 2 2 8" xfId="893" xr:uid="{00000000-0005-0000-0000-0000AF060000}"/>
    <cellStyle name="Valuta 2 2 2 2 9" xfId="3334" xr:uid="{F6FF9FAC-00D9-46D2-987B-513F649A27AE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1" xr:uid="{00000000-0005-0000-0000-0000B3060000}"/>
    <cellStyle name="Valuta 2 2 2 3 2 2 3" xfId="1730" xr:uid="{00000000-0005-0000-0000-0000B4060000}"/>
    <cellStyle name="Valuta 2 2 2 3 2 2 4" xfId="1297" xr:uid="{00000000-0005-0000-0000-0000B5060000}"/>
    <cellStyle name="Valuta 2 2 2 3 2 3" xfId="1904" xr:uid="{00000000-0005-0000-0000-0000B6060000}"/>
    <cellStyle name="Valuta 2 2 2 3 2 4" xfId="1517" xr:uid="{00000000-0005-0000-0000-0000B7060000}"/>
    <cellStyle name="Valuta 2 2 2 3 2 5" xfId="1006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1" xr:uid="{00000000-0005-0000-0000-0000BB060000}"/>
    <cellStyle name="Valuta 2 2 2 3 4 3" xfId="1635" xr:uid="{00000000-0005-0000-0000-0000BC060000}"/>
    <cellStyle name="Valuta 2 2 2 3 4 4" xfId="1202" xr:uid="{00000000-0005-0000-0000-0000BD060000}"/>
    <cellStyle name="Valuta 2 2 2 3 5" xfId="1824" xr:uid="{00000000-0005-0000-0000-0000BE060000}"/>
    <cellStyle name="Valuta 2 2 2 3 6" xfId="1422" xr:uid="{00000000-0005-0000-0000-0000BF060000}"/>
    <cellStyle name="Valuta 2 2 2 3 7" xfId="910" xr:uid="{00000000-0005-0000-0000-0000C0060000}"/>
    <cellStyle name="Valuta 2 2 2 3 8" xfId="3351" xr:uid="{0F4C6975-976A-49CE-B4D4-F1A3A699FDAE}"/>
    <cellStyle name="Valuta 2 2 2 4" xfId="285" xr:uid="{00000000-0005-0000-0000-0000C1060000}"/>
    <cellStyle name="Valuta 2 2 2 4 2" xfId="682" xr:uid="{00000000-0005-0000-0000-0000C2060000}"/>
    <cellStyle name="Valuta 2 2 2 4 2 2" xfId="2031" xr:uid="{00000000-0005-0000-0000-0000C3060000}"/>
    <cellStyle name="Valuta 2 2 2 4 2 3" xfId="1685" xr:uid="{00000000-0005-0000-0000-0000C4060000}"/>
    <cellStyle name="Valuta 2 2 2 4 2 4" xfId="1252" xr:uid="{00000000-0005-0000-0000-0000C5060000}"/>
    <cellStyle name="Valuta 2 2 2 4 3" xfId="1864" xr:uid="{00000000-0005-0000-0000-0000C6060000}"/>
    <cellStyle name="Valuta 2 2 2 4 4" xfId="1472" xr:uid="{00000000-0005-0000-0000-0000C7060000}"/>
    <cellStyle name="Valuta 2 2 2 4 5" xfId="961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1" xr:uid="{00000000-0005-0000-0000-0000CB060000}"/>
    <cellStyle name="Valuta 2 2 2 6 3" xfId="1593" xr:uid="{00000000-0005-0000-0000-0000CC060000}"/>
    <cellStyle name="Valuta 2 2 2 6 4" xfId="1160" xr:uid="{00000000-0005-0000-0000-0000CD060000}"/>
    <cellStyle name="Valuta 2 2 2 7" xfId="1784" xr:uid="{00000000-0005-0000-0000-0000CE060000}"/>
    <cellStyle name="Valuta 2 2 2 8" xfId="1378" xr:uid="{00000000-0005-0000-0000-0000CF060000}"/>
    <cellStyle name="Valuta 2 2 2 9" xfId="864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2" xr:uid="{00000000-0005-0000-0000-0000D5060000}"/>
    <cellStyle name="Valuta 2 2 3 2 2 2 3" xfId="1741" xr:uid="{00000000-0005-0000-0000-0000D6060000}"/>
    <cellStyle name="Valuta 2 2 3 2 2 2 4" xfId="1308" xr:uid="{00000000-0005-0000-0000-0000D7060000}"/>
    <cellStyle name="Valuta 2 2 3 2 2 3" xfId="1915" xr:uid="{00000000-0005-0000-0000-0000D8060000}"/>
    <cellStyle name="Valuta 2 2 3 2 2 4" xfId="1528" xr:uid="{00000000-0005-0000-0000-0000D9060000}"/>
    <cellStyle name="Valuta 2 2 3 2 2 5" xfId="1017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2" xr:uid="{00000000-0005-0000-0000-0000DD060000}"/>
    <cellStyle name="Valuta 2 2 3 2 4 3" xfId="1646" xr:uid="{00000000-0005-0000-0000-0000DE060000}"/>
    <cellStyle name="Valuta 2 2 3 2 4 4" xfId="1213" xr:uid="{00000000-0005-0000-0000-0000DF060000}"/>
    <cellStyle name="Valuta 2 2 3 2 5" xfId="1835" xr:uid="{00000000-0005-0000-0000-0000E0060000}"/>
    <cellStyle name="Valuta 2 2 3 2 6" xfId="1433" xr:uid="{00000000-0005-0000-0000-0000E1060000}"/>
    <cellStyle name="Valuta 2 2 3 2 7" xfId="921" xr:uid="{00000000-0005-0000-0000-0000E2060000}"/>
    <cellStyle name="Valuta 2 2 3 2 8" xfId="3362" xr:uid="{A00AA2D5-428E-4D9D-83F5-0DD79A43B4AE}"/>
    <cellStyle name="Valuta 2 2 3 3" xfId="301" xr:uid="{00000000-0005-0000-0000-0000E3060000}"/>
    <cellStyle name="Valuta 2 2 3 3 2" xfId="698" xr:uid="{00000000-0005-0000-0000-0000E4060000}"/>
    <cellStyle name="Valuta 2 2 3 3 2 2" xfId="2042" xr:uid="{00000000-0005-0000-0000-0000E5060000}"/>
    <cellStyle name="Valuta 2 2 3 3 2 3" xfId="1701" xr:uid="{00000000-0005-0000-0000-0000E6060000}"/>
    <cellStyle name="Valuta 2 2 3 3 2 4" xfId="1268" xr:uid="{00000000-0005-0000-0000-0000E7060000}"/>
    <cellStyle name="Valuta 2 2 3 3 3" xfId="1875" xr:uid="{00000000-0005-0000-0000-0000E8060000}"/>
    <cellStyle name="Valuta 2 2 3 3 4" xfId="1488" xr:uid="{00000000-0005-0000-0000-0000E9060000}"/>
    <cellStyle name="Valuta 2 2 3 3 5" xfId="977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2" xr:uid="{00000000-0005-0000-0000-0000ED060000}"/>
    <cellStyle name="Valuta 2 2 3 5 3" xfId="1606" xr:uid="{00000000-0005-0000-0000-0000EE060000}"/>
    <cellStyle name="Valuta 2 2 3 5 4" xfId="1173" xr:uid="{00000000-0005-0000-0000-0000EF060000}"/>
    <cellStyle name="Valuta 2 2 3 6" xfId="1795" xr:uid="{00000000-0005-0000-0000-0000F0060000}"/>
    <cellStyle name="Valuta 2 2 3 7" xfId="1393" xr:uid="{00000000-0005-0000-0000-0000F1060000}"/>
    <cellStyle name="Valuta 2 2 3 8" xfId="880" xr:uid="{00000000-0005-0000-0000-0000F2060000}"/>
    <cellStyle name="Valuta 2 2 3 9" xfId="3321" xr:uid="{0BD816B7-C32D-443A-906C-DB7E5E87D89F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6" xr:uid="{00000000-0005-0000-0000-0000F7060000}"/>
    <cellStyle name="Valuta 2 2 4 2 2 2 3" xfId="1735" xr:uid="{00000000-0005-0000-0000-0000F8060000}"/>
    <cellStyle name="Valuta 2 2 4 2 2 2 4" xfId="1302" xr:uid="{00000000-0005-0000-0000-0000F9060000}"/>
    <cellStyle name="Valuta 2 2 4 2 2 3" xfId="1909" xr:uid="{00000000-0005-0000-0000-0000FA060000}"/>
    <cellStyle name="Valuta 2 2 4 2 2 4" xfId="1522" xr:uid="{00000000-0005-0000-0000-0000FB060000}"/>
    <cellStyle name="Valuta 2 2 4 2 2 5" xfId="1011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6" xr:uid="{00000000-0005-0000-0000-0000FF060000}"/>
    <cellStyle name="Valuta 2 2 4 2 4 3" xfId="1640" xr:uid="{00000000-0005-0000-0000-000000070000}"/>
    <cellStyle name="Valuta 2 2 4 2 4 4" xfId="1207" xr:uid="{00000000-0005-0000-0000-000001070000}"/>
    <cellStyle name="Valuta 2 2 4 2 5" xfId="1829" xr:uid="{00000000-0005-0000-0000-000002070000}"/>
    <cellStyle name="Valuta 2 2 4 2 6" xfId="1427" xr:uid="{00000000-0005-0000-0000-000003070000}"/>
    <cellStyle name="Valuta 2 2 4 2 7" xfId="915" xr:uid="{00000000-0005-0000-0000-000004070000}"/>
    <cellStyle name="Valuta 2 2 4 2 8" xfId="3356" xr:uid="{0AB6112E-8E32-4990-89BF-4D37BEFBFE67}"/>
    <cellStyle name="Valuta 2 2 4 3" xfId="290" xr:uid="{00000000-0005-0000-0000-000005070000}"/>
    <cellStyle name="Valuta 2 2 4 3 2" xfId="687" xr:uid="{00000000-0005-0000-0000-000006070000}"/>
    <cellStyle name="Valuta 2 2 4 3 2 2" xfId="2036" xr:uid="{00000000-0005-0000-0000-000007070000}"/>
    <cellStyle name="Valuta 2 2 4 3 2 3" xfId="1690" xr:uid="{00000000-0005-0000-0000-000008070000}"/>
    <cellStyle name="Valuta 2 2 4 3 2 4" xfId="1257" xr:uid="{00000000-0005-0000-0000-000009070000}"/>
    <cellStyle name="Valuta 2 2 4 3 3" xfId="1869" xr:uid="{00000000-0005-0000-0000-00000A070000}"/>
    <cellStyle name="Valuta 2 2 4 3 4" xfId="1477" xr:uid="{00000000-0005-0000-0000-00000B070000}"/>
    <cellStyle name="Valuta 2 2 4 3 5" xfId="966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6" xr:uid="{00000000-0005-0000-0000-00000F070000}"/>
    <cellStyle name="Valuta 2 2 4 5 3" xfId="1598" xr:uid="{00000000-0005-0000-0000-000010070000}"/>
    <cellStyle name="Valuta 2 2 4 5 4" xfId="1165" xr:uid="{00000000-0005-0000-0000-000011070000}"/>
    <cellStyle name="Valuta 2 2 4 6" xfId="1789" xr:uid="{00000000-0005-0000-0000-000012070000}"/>
    <cellStyle name="Valuta 2 2 4 7" xfId="1383" xr:uid="{00000000-0005-0000-0000-000013070000}"/>
    <cellStyle name="Valuta 2 2 4 8" xfId="869" xr:uid="{00000000-0005-0000-0000-000014070000}"/>
    <cellStyle name="Valuta 2 2 4 9" xfId="3313" xr:uid="{14013480-56FD-41C4-A709-629A36E7F981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0" xr:uid="{00000000-0005-0000-0000-000018070000}"/>
    <cellStyle name="Valuta 2 2 5 2 2 3" xfId="1719" xr:uid="{00000000-0005-0000-0000-000019070000}"/>
    <cellStyle name="Valuta 2 2 5 2 2 4" xfId="1286" xr:uid="{00000000-0005-0000-0000-00001A070000}"/>
    <cellStyle name="Valuta 2 2 5 2 3" xfId="1893" xr:uid="{00000000-0005-0000-0000-00001B070000}"/>
    <cellStyle name="Valuta 2 2 5 2 4" xfId="1506" xr:uid="{00000000-0005-0000-0000-00001C070000}"/>
    <cellStyle name="Valuta 2 2 5 2 5" xfId="995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0" xr:uid="{00000000-0005-0000-0000-000020070000}"/>
    <cellStyle name="Valuta 2 2 5 4 3" xfId="1624" xr:uid="{00000000-0005-0000-0000-000021070000}"/>
    <cellStyle name="Valuta 2 2 5 4 4" xfId="1191" xr:uid="{00000000-0005-0000-0000-000022070000}"/>
    <cellStyle name="Valuta 2 2 5 5" xfId="1813" xr:uid="{00000000-0005-0000-0000-000023070000}"/>
    <cellStyle name="Valuta 2 2 5 6" xfId="1411" xr:uid="{00000000-0005-0000-0000-000024070000}"/>
    <cellStyle name="Valuta 2 2 5 7" xfId="899" xr:uid="{00000000-0005-0000-0000-000025070000}"/>
    <cellStyle name="Valuta 2 2 5 8" xfId="3340" xr:uid="{274928D6-6E9B-45B8-AC13-22233AB85A2C}"/>
    <cellStyle name="Valuta 2 2 6" xfId="274" xr:uid="{00000000-0005-0000-0000-000026070000}"/>
    <cellStyle name="Valuta 2 2 6 2" xfId="671" xr:uid="{00000000-0005-0000-0000-000027070000}"/>
    <cellStyle name="Valuta 2 2 6 2 2" xfId="2020" xr:uid="{00000000-0005-0000-0000-000028070000}"/>
    <cellStyle name="Valuta 2 2 6 2 3" xfId="1674" xr:uid="{00000000-0005-0000-0000-000029070000}"/>
    <cellStyle name="Valuta 2 2 6 2 4" xfId="1241" xr:uid="{00000000-0005-0000-0000-00002A070000}"/>
    <cellStyle name="Valuta 2 2 6 3" xfId="1853" xr:uid="{00000000-0005-0000-0000-00002B070000}"/>
    <cellStyle name="Valuta 2 2 6 4" xfId="1461" xr:uid="{00000000-0005-0000-0000-00002C070000}"/>
    <cellStyle name="Valuta 2 2 6 5" xfId="950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0" xr:uid="{00000000-0005-0000-0000-000031070000}"/>
    <cellStyle name="Valuta 2 2 8 2 3" xfId="1582" xr:uid="{00000000-0005-0000-0000-000032070000}"/>
    <cellStyle name="Valuta 2 2 8 2 4" xfId="1149" xr:uid="{00000000-0005-0000-0000-000033070000}"/>
    <cellStyle name="Valuta 2 2 8 3" xfId="1773" xr:uid="{00000000-0005-0000-0000-000034070000}"/>
    <cellStyle name="Valuta 2 2 8 4" xfId="1366" xr:uid="{00000000-0005-0000-0000-000035070000}"/>
    <cellStyle name="Valuta 2 2 8 5" xfId="851" xr:uid="{00000000-0005-0000-0000-000036070000}"/>
    <cellStyle name="Valuta 2 2 9" xfId="568" xr:uid="{00000000-0005-0000-0000-000037070000}"/>
    <cellStyle name="Valuta 2 2 9 2" xfId="1934" xr:uid="{00000000-0005-0000-0000-000038070000}"/>
    <cellStyle name="Valuta 2 2 9 3" xfId="1571" xr:uid="{00000000-0005-0000-0000-000039070000}"/>
    <cellStyle name="Valuta 2 2 9 4" xfId="1138" xr:uid="{00000000-0005-0000-0000-00003A070000}"/>
    <cellStyle name="Valuta 2 3" xfId="114" xr:uid="{00000000-0005-0000-0000-00003B070000}"/>
    <cellStyle name="Valuta 2 3 10" xfId="1351" xr:uid="{00000000-0005-0000-0000-00003C070000}"/>
    <cellStyle name="Valuta 2 3 11" xfId="816" xr:uid="{00000000-0005-0000-0000-00003D070000}"/>
    <cellStyle name="Valuta 2 3 12" xfId="3300" xr:uid="{B5B67058-0BDF-4E21-BD65-5C0ABC860E8B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7" xr:uid="{00000000-0005-0000-0000-000042070000}"/>
    <cellStyle name="Valuta 2 3 2 2 2 2 3" xfId="1746" xr:uid="{00000000-0005-0000-0000-000043070000}"/>
    <cellStyle name="Valuta 2 3 2 2 2 2 4" xfId="1313" xr:uid="{00000000-0005-0000-0000-000044070000}"/>
    <cellStyle name="Valuta 2 3 2 2 2 3" xfId="1920" xr:uid="{00000000-0005-0000-0000-000045070000}"/>
    <cellStyle name="Valuta 2 3 2 2 2 4" xfId="1533" xr:uid="{00000000-0005-0000-0000-000046070000}"/>
    <cellStyle name="Valuta 2 3 2 2 2 5" xfId="1022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7" xr:uid="{00000000-0005-0000-0000-00004A070000}"/>
    <cellStyle name="Valuta 2 3 2 2 4 3" xfId="1651" xr:uid="{00000000-0005-0000-0000-00004B070000}"/>
    <cellStyle name="Valuta 2 3 2 2 4 4" xfId="1218" xr:uid="{00000000-0005-0000-0000-00004C070000}"/>
    <cellStyle name="Valuta 2 3 2 2 5" xfId="1840" xr:uid="{00000000-0005-0000-0000-00004D070000}"/>
    <cellStyle name="Valuta 2 3 2 2 6" xfId="1438" xr:uid="{00000000-0005-0000-0000-00004E070000}"/>
    <cellStyle name="Valuta 2 3 2 2 7" xfId="926" xr:uid="{00000000-0005-0000-0000-00004F070000}"/>
    <cellStyle name="Valuta 2 3 2 2 8" xfId="3367" xr:uid="{9055B098-5A9A-48BE-BD5A-0A97650679C4}"/>
    <cellStyle name="Valuta 2 3 2 3" xfId="306" xr:uid="{00000000-0005-0000-0000-000050070000}"/>
    <cellStyle name="Valuta 2 3 2 3 2" xfId="703" xr:uid="{00000000-0005-0000-0000-000051070000}"/>
    <cellStyle name="Valuta 2 3 2 3 2 2" xfId="2047" xr:uid="{00000000-0005-0000-0000-000052070000}"/>
    <cellStyle name="Valuta 2 3 2 3 2 3" xfId="1706" xr:uid="{00000000-0005-0000-0000-000053070000}"/>
    <cellStyle name="Valuta 2 3 2 3 2 4" xfId="1273" xr:uid="{00000000-0005-0000-0000-000054070000}"/>
    <cellStyle name="Valuta 2 3 2 3 3" xfId="1880" xr:uid="{00000000-0005-0000-0000-000055070000}"/>
    <cellStyle name="Valuta 2 3 2 3 4" xfId="1493" xr:uid="{00000000-0005-0000-0000-000056070000}"/>
    <cellStyle name="Valuta 2 3 2 3 5" xfId="982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7" xr:uid="{00000000-0005-0000-0000-00005A070000}"/>
    <cellStyle name="Valuta 2 3 2 5 3" xfId="1611" xr:uid="{00000000-0005-0000-0000-00005B070000}"/>
    <cellStyle name="Valuta 2 3 2 5 4" xfId="1178" xr:uid="{00000000-0005-0000-0000-00005C070000}"/>
    <cellStyle name="Valuta 2 3 2 6" xfId="1800" xr:uid="{00000000-0005-0000-0000-00005D070000}"/>
    <cellStyle name="Valuta 2 3 2 7" xfId="1398" xr:uid="{00000000-0005-0000-0000-00005E070000}"/>
    <cellStyle name="Valuta 2 3 2 8" xfId="885" xr:uid="{00000000-0005-0000-0000-00005F070000}"/>
    <cellStyle name="Valuta 2 3 2 9" xfId="3326" xr:uid="{47AC331F-D739-4EDE-BB57-0BD9CE043F4F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79" xr:uid="{00000000-0005-0000-0000-000064070000}"/>
    <cellStyle name="Valuta 2 3 3 2 2 2 3" xfId="1738" xr:uid="{00000000-0005-0000-0000-000065070000}"/>
    <cellStyle name="Valuta 2 3 3 2 2 2 4" xfId="1305" xr:uid="{00000000-0005-0000-0000-000066070000}"/>
    <cellStyle name="Valuta 2 3 3 2 2 3" xfId="1912" xr:uid="{00000000-0005-0000-0000-000067070000}"/>
    <cellStyle name="Valuta 2 3 3 2 2 4" xfId="1525" xr:uid="{00000000-0005-0000-0000-000068070000}"/>
    <cellStyle name="Valuta 2 3 3 2 2 5" xfId="1014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1999" xr:uid="{00000000-0005-0000-0000-00006C070000}"/>
    <cellStyle name="Valuta 2 3 3 2 4 3" xfId="1643" xr:uid="{00000000-0005-0000-0000-00006D070000}"/>
    <cellStyle name="Valuta 2 3 3 2 4 4" xfId="1210" xr:uid="{00000000-0005-0000-0000-00006E070000}"/>
    <cellStyle name="Valuta 2 3 3 2 5" xfId="1832" xr:uid="{00000000-0005-0000-0000-00006F070000}"/>
    <cellStyle name="Valuta 2 3 3 2 6" xfId="1430" xr:uid="{00000000-0005-0000-0000-000070070000}"/>
    <cellStyle name="Valuta 2 3 3 2 7" xfId="918" xr:uid="{00000000-0005-0000-0000-000071070000}"/>
    <cellStyle name="Valuta 2 3 3 2 8" xfId="3359" xr:uid="{2973F65C-AC49-48CA-BEEC-85556B33303A}"/>
    <cellStyle name="Valuta 2 3 3 3" xfId="293" xr:uid="{00000000-0005-0000-0000-000072070000}"/>
    <cellStyle name="Valuta 2 3 3 3 2" xfId="690" xr:uid="{00000000-0005-0000-0000-000073070000}"/>
    <cellStyle name="Valuta 2 3 3 3 2 2" xfId="2039" xr:uid="{00000000-0005-0000-0000-000074070000}"/>
    <cellStyle name="Valuta 2 3 3 3 2 3" xfId="1693" xr:uid="{00000000-0005-0000-0000-000075070000}"/>
    <cellStyle name="Valuta 2 3 3 3 2 4" xfId="1260" xr:uid="{00000000-0005-0000-0000-000076070000}"/>
    <cellStyle name="Valuta 2 3 3 3 3" xfId="1872" xr:uid="{00000000-0005-0000-0000-000077070000}"/>
    <cellStyle name="Valuta 2 3 3 3 4" xfId="1480" xr:uid="{00000000-0005-0000-0000-000078070000}"/>
    <cellStyle name="Valuta 2 3 3 3 5" xfId="969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59" xr:uid="{00000000-0005-0000-0000-00007C070000}"/>
    <cellStyle name="Valuta 2 3 3 5 3" xfId="1601" xr:uid="{00000000-0005-0000-0000-00007D070000}"/>
    <cellStyle name="Valuta 2 3 3 5 4" xfId="1168" xr:uid="{00000000-0005-0000-0000-00007E070000}"/>
    <cellStyle name="Valuta 2 3 3 6" xfId="1792" xr:uid="{00000000-0005-0000-0000-00007F070000}"/>
    <cellStyle name="Valuta 2 3 3 7" xfId="1386" xr:uid="{00000000-0005-0000-0000-000080070000}"/>
    <cellStyle name="Valuta 2 3 3 8" xfId="872" xr:uid="{00000000-0005-0000-0000-000081070000}"/>
    <cellStyle name="Valuta 2 3 3 9" xfId="3316" xr:uid="{7EB13EBF-F7A5-466B-A2C5-EE226F9AB5C4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3" xr:uid="{00000000-0005-0000-0000-000085070000}"/>
    <cellStyle name="Valuta 2 3 4 2 2 3" xfId="1722" xr:uid="{00000000-0005-0000-0000-000086070000}"/>
    <cellStyle name="Valuta 2 3 4 2 2 4" xfId="1289" xr:uid="{00000000-0005-0000-0000-000087070000}"/>
    <cellStyle name="Valuta 2 3 4 2 3" xfId="1896" xr:uid="{00000000-0005-0000-0000-000088070000}"/>
    <cellStyle name="Valuta 2 3 4 2 4" xfId="1509" xr:uid="{00000000-0005-0000-0000-000089070000}"/>
    <cellStyle name="Valuta 2 3 4 2 5" xfId="998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3" xr:uid="{00000000-0005-0000-0000-00008D070000}"/>
    <cellStyle name="Valuta 2 3 4 4 3" xfId="1627" xr:uid="{00000000-0005-0000-0000-00008E070000}"/>
    <cellStyle name="Valuta 2 3 4 4 4" xfId="1194" xr:uid="{00000000-0005-0000-0000-00008F070000}"/>
    <cellStyle name="Valuta 2 3 4 5" xfId="1816" xr:uid="{00000000-0005-0000-0000-000090070000}"/>
    <cellStyle name="Valuta 2 3 4 6" xfId="1414" xr:uid="{00000000-0005-0000-0000-000091070000}"/>
    <cellStyle name="Valuta 2 3 4 7" xfId="902" xr:uid="{00000000-0005-0000-0000-000092070000}"/>
    <cellStyle name="Valuta 2 3 4 8" xfId="3343" xr:uid="{95220E8F-E5A3-4DFB-96A6-5EBCEAEBA012}"/>
    <cellStyle name="Valuta 2 3 5" xfId="277" xr:uid="{00000000-0005-0000-0000-000093070000}"/>
    <cellStyle name="Valuta 2 3 5 2" xfId="674" xr:uid="{00000000-0005-0000-0000-000094070000}"/>
    <cellStyle name="Valuta 2 3 5 2 2" xfId="2023" xr:uid="{00000000-0005-0000-0000-000095070000}"/>
    <cellStyle name="Valuta 2 3 5 2 3" xfId="1677" xr:uid="{00000000-0005-0000-0000-000096070000}"/>
    <cellStyle name="Valuta 2 3 5 2 4" xfId="1244" xr:uid="{00000000-0005-0000-0000-000097070000}"/>
    <cellStyle name="Valuta 2 3 5 3" xfId="1856" xr:uid="{00000000-0005-0000-0000-000098070000}"/>
    <cellStyle name="Valuta 2 3 5 4" xfId="1464" xr:uid="{00000000-0005-0000-0000-000099070000}"/>
    <cellStyle name="Valuta 2 3 5 5" xfId="953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3" xr:uid="{00000000-0005-0000-0000-00009E070000}"/>
    <cellStyle name="Valuta 2 3 7 2 3" xfId="1585" xr:uid="{00000000-0005-0000-0000-00009F070000}"/>
    <cellStyle name="Valuta 2 3 7 2 4" xfId="1152" xr:uid="{00000000-0005-0000-0000-0000A0070000}"/>
    <cellStyle name="Valuta 2 3 7 3" xfId="1776" xr:uid="{00000000-0005-0000-0000-0000A1070000}"/>
    <cellStyle name="Valuta 2 3 7 4" xfId="1370" xr:uid="{00000000-0005-0000-0000-0000A2070000}"/>
    <cellStyle name="Valuta 2 3 7 5" xfId="856" xr:uid="{00000000-0005-0000-0000-0000A3070000}"/>
    <cellStyle name="Valuta 2 3 8" xfId="572" xr:uid="{00000000-0005-0000-0000-0000A4070000}"/>
    <cellStyle name="Valuta 2 3 8 2" xfId="1935" xr:uid="{00000000-0005-0000-0000-0000A5070000}"/>
    <cellStyle name="Valuta 2 3 8 3" xfId="1575" xr:uid="{00000000-0005-0000-0000-0000A6070000}"/>
    <cellStyle name="Valuta 2 3 8 4" xfId="1142" xr:uid="{00000000-0005-0000-0000-0000A7070000}"/>
    <cellStyle name="Valuta 2 3 9" xfId="1768" xr:uid="{00000000-0005-0000-0000-0000A8070000}"/>
    <cellStyle name="Valuta 2 4" xfId="181" xr:uid="{00000000-0005-0000-0000-0000A9070000}"/>
    <cellStyle name="Valuta 2 4 10" xfId="3302" xr:uid="{662366AF-8356-425D-8115-D9EBAA258344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89" xr:uid="{00000000-0005-0000-0000-0000AE070000}"/>
    <cellStyle name="Valuta 2 4 2 2 2 2 3" xfId="1748" xr:uid="{00000000-0005-0000-0000-0000AF070000}"/>
    <cellStyle name="Valuta 2 4 2 2 2 2 4" xfId="1315" xr:uid="{00000000-0005-0000-0000-0000B0070000}"/>
    <cellStyle name="Valuta 2 4 2 2 2 3" xfId="1922" xr:uid="{00000000-0005-0000-0000-0000B1070000}"/>
    <cellStyle name="Valuta 2 4 2 2 2 4" xfId="1535" xr:uid="{00000000-0005-0000-0000-0000B2070000}"/>
    <cellStyle name="Valuta 2 4 2 2 2 5" xfId="1024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09" xr:uid="{00000000-0005-0000-0000-0000B6070000}"/>
    <cellStyle name="Valuta 2 4 2 2 4 3" xfId="1653" xr:uid="{00000000-0005-0000-0000-0000B7070000}"/>
    <cellStyle name="Valuta 2 4 2 2 4 4" xfId="1220" xr:uid="{00000000-0005-0000-0000-0000B8070000}"/>
    <cellStyle name="Valuta 2 4 2 2 5" xfId="1842" xr:uid="{00000000-0005-0000-0000-0000B9070000}"/>
    <cellStyle name="Valuta 2 4 2 2 6" xfId="1440" xr:uid="{00000000-0005-0000-0000-0000BA070000}"/>
    <cellStyle name="Valuta 2 4 2 2 7" xfId="928" xr:uid="{00000000-0005-0000-0000-0000BB070000}"/>
    <cellStyle name="Valuta 2 4 2 2 8" xfId="3369" xr:uid="{9E6761CB-1ACC-463E-948C-09AF1F9D11AE}"/>
    <cellStyle name="Valuta 2 4 2 3" xfId="308" xr:uid="{00000000-0005-0000-0000-0000BC070000}"/>
    <cellStyle name="Valuta 2 4 2 3 2" xfId="705" xr:uid="{00000000-0005-0000-0000-0000BD070000}"/>
    <cellStyle name="Valuta 2 4 2 3 2 2" xfId="2049" xr:uid="{00000000-0005-0000-0000-0000BE070000}"/>
    <cellStyle name="Valuta 2 4 2 3 2 3" xfId="1708" xr:uid="{00000000-0005-0000-0000-0000BF070000}"/>
    <cellStyle name="Valuta 2 4 2 3 2 4" xfId="1275" xr:uid="{00000000-0005-0000-0000-0000C0070000}"/>
    <cellStyle name="Valuta 2 4 2 3 3" xfId="1882" xr:uid="{00000000-0005-0000-0000-0000C1070000}"/>
    <cellStyle name="Valuta 2 4 2 3 4" xfId="1495" xr:uid="{00000000-0005-0000-0000-0000C2070000}"/>
    <cellStyle name="Valuta 2 4 2 3 5" xfId="984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69" xr:uid="{00000000-0005-0000-0000-0000C6070000}"/>
    <cellStyle name="Valuta 2 4 2 5 3" xfId="1613" xr:uid="{00000000-0005-0000-0000-0000C7070000}"/>
    <cellStyle name="Valuta 2 4 2 5 4" xfId="1180" xr:uid="{00000000-0005-0000-0000-0000C8070000}"/>
    <cellStyle name="Valuta 2 4 2 6" xfId="1802" xr:uid="{00000000-0005-0000-0000-0000C9070000}"/>
    <cellStyle name="Valuta 2 4 2 7" xfId="1400" xr:uid="{00000000-0005-0000-0000-0000CA070000}"/>
    <cellStyle name="Valuta 2 4 2 8" xfId="887" xr:uid="{00000000-0005-0000-0000-0000CB070000}"/>
    <cellStyle name="Valuta 2 4 2 9" xfId="3328" xr:uid="{1A904D48-861A-4903-BF47-91D81D2BDA05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5" xr:uid="{00000000-0005-0000-0000-0000CF070000}"/>
    <cellStyle name="Valuta 2 4 3 2 2 3" xfId="1724" xr:uid="{00000000-0005-0000-0000-0000D0070000}"/>
    <cellStyle name="Valuta 2 4 3 2 2 4" xfId="1291" xr:uid="{00000000-0005-0000-0000-0000D1070000}"/>
    <cellStyle name="Valuta 2 4 3 2 3" xfId="1898" xr:uid="{00000000-0005-0000-0000-0000D2070000}"/>
    <cellStyle name="Valuta 2 4 3 2 4" xfId="1511" xr:uid="{00000000-0005-0000-0000-0000D3070000}"/>
    <cellStyle name="Valuta 2 4 3 2 5" xfId="1000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5" xr:uid="{00000000-0005-0000-0000-0000D7070000}"/>
    <cellStyle name="Valuta 2 4 3 4 3" xfId="1629" xr:uid="{00000000-0005-0000-0000-0000D8070000}"/>
    <cellStyle name="Valuta 2 4 3 4 4" xfId="1196" xr:uid="{00000000-0005-0000-0000-0000D9070000}"/>
    <cellStyle name="Valuta 2 4 3 5" xfId="1818" xr:uid="{00000000-0005-0000-0000-0000DA070000}"/>
    <cellStyle name="Valuta 2 4 3 6" xfId="1416" xr:uid="{00000000-0005-0000-0000-0000DB070000}"/>
    <cellStyle name="Valuta 2 4 3 7" xfId="904" xr:uid="{00000000-0005-0000-0000-0000DC070000}"/>
    <cellStyle name="Valuta 2 4 3 8" xfId="3345" xr:uid="{1C44340E-2C8C-4F38-8005-13245F0ACB8F}"/>
    <cellStyle name="Valuta 2 4 4" xfId="279" xr:uid="{00000000-0005-0000-0000-0000DD070000}"/>
    <cellStyle name="Valuta 2 4 4 2" xfId="676" xr:uid="{00000000-0005-0000-0000-0000DE070000}"/>
    <cellStyle name="Valuta 2 4 4 2 2" xfId="2025" xr:uid="{00000000-0005-0000-0000-0000DF070000}"/>
    <cellStyle name="Valuta 2 4 4 2 3" xfId="1679" xr:uid="{00000000-0005-0000-0000-0000E0070000}"/>
    <cellStyle name="Valuta 2 4 4 2 4" xfId="1246" xr:uid="{00000000-0005-0000-0000-0000E1070000}"/>
    <cellStyle name="Valuta 2 4 4 3" xfId="1858" xr:uid="{00000000-0005-0000-0000-0000E2070000}"/>
    <cellStyle name="Valuta 2 4 4 4" xfId="1466" xr:uid="{00000000-0005-0000-0000-0000E3070000}"/>
    <cellStyle name="Valuta 2 4 4 5" xfId="955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5" xr:uid="{00000000-0005-0000-0000-0000E7070000}"/>
    <cellStyle name="Valuta 2 4 6 3" xfId="1587" xr:uid="{00000000-0005-0000-0000-0000E8070000}"/>
    <cellStyle name="Valuta 2 4 6 4" xfId="1154" xr:uid="{00000000-0005-0000-0000-0000E9070000}"/>
    <cellStyle name="Valuta 2 4 7" xfId="1778" xr:uid="{00000000-0005-0000-0000-0000EA070000}"/>
    <cellStyle name="Valuta 2 4 8" xfId="1372" xr:uid="{00000000-0005-0000-0000-0000EB070000}"/>
    <cellStyle name="Valuta 2 4 9" xfId="858" xr:uid="{00000000-0005-0000-0000-0000EC070000}"/>
    <cellStyle name="Valuta 2 5" xfId="183" xr:uid="{00000000-0005-0000-0000-0000ED070000}"/>
    <cellStyle name="Valuta 2 5 10" xfId="3304" xr:uid="{046B76ED-66BC-47E6-8F76-AAFD341F1B83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1" xr:uid="{00000000-0005-0000-0000-0000F2070000}"/>
    <cellStyle name="Valuta 2 5 2 2 2 2 3" xfId="1750" xr:uid="{00000000-0005-0000-0000-0000F3070000}"/>
    <cellStyle name="Valuta 2 5 2 2 2 2 4" xfId="1317" xr:uid="{00000000-0005-0000-0000-0000F4070000}"/>
    <cellStyle name="Valuta 2 5 2 2 2 3" xfId="1924" xr:uid="{00000000-0005-0000-0000-0000F5070000}"/>
    <cellStyle name="Valuta 2 5 2 2 2 4" xfId="1537" xr:uid="{00000000-0005-0000-0000-0000F6070000}"/>
    <cellStyle name="Valuta 2 5 2 2 2 5" xfId="1026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1" xr:uid="{00000000-0005-0000-0000-0000FA070000}"/>
    <cellStyle name="Valuta 2 5 2 2 4 3" xfId="1655" xr:uid="{00000000-0005-0000-0000-0000FB070000}"/>
    <cellStyle name="Valuta 2 5 2 2 4 4" xfId="1222" xr:uid="{00000000-0005-0000-0000-0000FC070000}"/>
    <cellStyle name="Valuta 2 5 2 2 5" xfId="1844" xr:uid="{00000000-0005-0000-0000-0000FD070000}"/>
    <cellStyle name="Valuta 2 5 2 2 6" xfId="1442" xr:uid="{00000000-0005-0000-0000-0000FE070000}"/>
    <cellStyle name="Valuta 2 5 2 2 7" xfId="930" xr:uid="{00000000-0005-0000-0000-0000FF070000}"/>
    <cellStyle name="Valuta 2 5 2 2 8" xfId="3371" xr:uid="{F42316F6-F58A-48B1-B6A1-21BBD13B8C3E}"/>
    <cellStyle name="Valuta 2 5 2 3" xfId="310" xr:uid="{00000000-0005-0000-0000-000000080000}"/>
    <cellStyle name="Valuta 2 5 2 3 2" xfId="707" xr:uid="{00000000-0005-0000-0000-000001080000}"/>
    <cellStyle name="Valuta 2 5 2 3 2 2" xfId="2051" xr:uid="{00000000-0005-0000-0000-000002080000}"/>
    <cellStyle name="Valuta 2 5 2 3 2 3" xfId="1710" xr:uid="{00000000-0005-0000-0000-000003080000}"/>
    <cellStyle name="Valuta 2 5 2 3 2 4" xfId="1277" xr:uid="{00000000-0005-0000-0000-000004080000}"/>
    <cellStyle name="Valuta 2 5 2 3 3" xfId="1884" xr:uid="{00000000-0005-0000-0000-000005080000}"/>
    <cellStyle name="Valuta 2 5 2 3 4" xfId="1497" xr:uid="{00000000-0005-0000-0000-000006080000}"/>
    <cellStyle name="Valuta 2 5 2 3 5" xfId="986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1" xr:uid="{00000000-0005-0000-0000-00000A080000}"/>
    <cellStyle name="Valuta 2 5 2 5 3" xfId="1615" xr:uid="{00000000-0005-0000-0000-00000B080000}"/>
    <cellStyle name="Valuta 2 5 2 5 4" xfId="1182" xr:uid="{00000000-0005-0000-0000-00000C080000}"/>
    <cellStyle name="Valuta 2 5 2 6" xfId="1804" xr:uid="{00000000-0005-0000-0000-00000D080000}"/>
    <cellStyle name="Valuta 2 5 2 7" xfId="1402" xr:uid="{00000000-0005-0000-0000-00000E080000}"/>
    <cellStyle name="Valuta 2 5 2 8" xfId="889" xr:uid="{00000000-0005-0000-0000-00000F080000}"/>
    <cellStyle name="Valuta 2 5 2 9" xfId="3330" xr:uid="{7FA9DE9F-5BE5-464E-A799-F3E1F7918C8B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7" xr:uid="{00000000-0005-0000-0000-000013080000}"/>
    <cellStyle name="Valuta 2 5 3 2 2 3" xfId="1726" xr:uid="{00000000-0005-0000-0000-000014080000}"/>
    <cellStyle name="Valuta 2 5 3 2 2 4" xfId="1293" xr:uid="{00000000-0005-0000-0000-000015080000}"/>
    <cellStyle name="Valuta 2 5 3 2 3" xfId="1900" xr:uid="{00000000-0005-0000-0000-000016080000}"/>
    <cellStyle name="Valuta 2 5 3 2 4" xfId="1513" xr:uid="{00000000-0005-0000-0000-000017080000}"/>
    <cellStyle name="Valuta 2 5 3 2 5" xfId="1002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7" xr:uid="{00000000-0005-0000-0000-00001B080000}"/>
    <cellStyle name="Valuta 2 5 3 4 3" xfId="1631" xr:uid="{00000000-0005-0000-0000-00001C080000}"/>
    <cellStyle name="Valuta 2 5 3 4 4" xfId="1198" xr:uid="{00000000-0005-0000-0000-00001D080000}"/>
    <cellStyle name="Valuta 2 5 3 5" xfId="1820" xr:uid="{00000000-0005-0000-0000-00001E080000}"/>
    <cellStyle name="Valuta 2 5 3 6" xfId="1418" xr:uid="{00000000-0005-0000-0000-00001F080000}"/>
    <cellStyle name="Valuta 2 5 3 7" xfId="906" xr:uid="{00000000-0005-0000-0000-000020080000}"/>
    <cellStyle name="Valuta 2 5 3 8" xfId="3347" xr:uid="{5DEB23D7-CCE5-4FEF-9305-9A26DD739DF7}"/>
    <cellStyle name="Valuta 2 5 4" xfId="281" xr:uid="{00000000-0005-0000-0000-000021080000}"/>
    <cellStyle name="Valuta 2 5 4 2" xfId="678" xr:uid="{00000000-0005-0000-0000-000022080000}"/>
    <cellStyle name="Valuta 2 5 4 2 2" xfId="2027" xr:uid="{00000000-0005-0000-0000-000023080000}"/>
    <cellStyle name="Valuta 2 5 4 2 3" xfId="1681" xr:uid="{00000000-0005-0000-0000-000024080000}"/>
    <cellStyle name="Valuta 2 5 4 2 4" xfId="1248" xr:uid="{00000000-0005-0000-0000-000025080000}"/>
    <cellStyle name="Valuta 2 5 4 3" xfId="1860" xr:uid="{00000000-0005-0000-0000-000026080000}"/>
    <cellStyle name="Valuta 2 5 4 4" xfId="1468" xr:uid="{00000000-0005-0000-0000-000027080000}"/>
    <cellStyle name="Valuta 2 5 4 5" xfId="957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7" xr:uid="{00000000-0005-0000-0000-00002B080000}"/>
    <cellStyle name="Valuta 2 5 6 3" xfId="1589" xr:uid="{00000000-0005-0000-0000-00002C080000}"/>
    <cellStyle name="Valuta 2 5 6 4" xfId="1156" xr:uid="{00000000-0005-0000-0000-00002D080000}"/>
    <cellStyle name="Valuta 2 5 7" xfId="1780" xr:uid="{00000000-0005-0000-0000-00002E080000}"/>
    <cellStyle name="Valuta 2 5 8" xfId="1374" xr:uid="{00000000-0005-0000-0000-00002F080000}"/>
    <cellStyle name="Valuta 2 5 9" xfId="860" xr:uid="{00000000-0005-0000-0000-000030080000}"/>
    <cellStyle name="Valuta 2 6" xfId="185" xr:uid="{00000000-0005-0000-0000-000031080000}"/>
    <cellStyle name="Valuta 2 6 10" xfId="3306" xr:uid="{75A85627-C294-4DF7-AB60-706E2EA79367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3" xr:uid="{00000000-0005-0000-0000-000036080000}"/>
    <cellStyle name="Valuta 2 6 2 2 2 2 3" xfId="1752" xr:uid="{00000000-0005-0000-0000-000037080000}"/>
    <cellStyle name="Valuta 2 6 2 2 2 2 4" xfId="1319" xr:uid="{00000000-0005-0000-0000-000038080000}"/>
    <cellStyle name="Valuta 2 6 2 2 2 3" xfId="1926" xr:uid="{00000000-0005-0000-0000-000039080000}"/>
    <cellStyle name="Valuta 2 6 2 2 2 4" xfId="1539" xr:uid="{00000000-0005-0000-0000-00003A080000}"/>
    <cellStyle name="Valuta 2 6 2 2 2 5" xfId="1028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3" xr:uid="{00000000-0005-0000-0000-00003E080000}"/>
    <cellStyle name="Valuta 2 6 2 2 4 3" xfId="1657" xr:uid="{00000000-0005-0000-0000-00003F080000}"/>
    <cellStyle name="Valuta 2 6 2 2 4 4" xfId="1224" xr:uid="{00000000-0005-0000-0000-000040080000}"/>
    <cellStyle name="Valuta 2 6 2 2 5" xfId="1846" xr:uid="{00000000-0005-0000-0000-000041080000}"/>
    <cellStyle name="Valuta 2 6 2 2 6" xfId="1444" xr:uid="{00000000-0005-0000-0000-000042080000}"/>
    <cellStyle name="Valuta 2 6 2 2 7" xfId="932" xr:uid="{00000000-0005-0000-0000-000043080000}"/>
    <cellStyle name="Valuta 2 6 2 2 8" xfId="3373" xr:uid="{68F823B1-F667-4FD9-B874-2B7412451168}"/>
    <cellStyle name="Valuta 2 6 2 3" xfId="312" xr:uid="{00000000-0005-0000-0000-000044080000}"/>
    <cellStyle name="Valuta 2 6 2 3 2" xfId="709" xr:uid="{00000000-0005-0000-0000-000045080000}"/>
    <cellStyle name="Valuta 2 6 2 3 2 2" xfId="2053" xr:uid="{00000000-0005-0000-0000-000046080000}"/>
    <cellStyle name="Valuta 2 6 2 3 2 3" xfId="1712" xr:uid="{00000000-0005-0000-0000-000047080000}"/>
    <cellStyle name="Valuta 2 6 2 3 2 4" xfId="1279" xr:uid="{00000000-0005-0000-0000-000048080000}"/>
    <cellStyle name="Valuta 2 6 2 3 3" xfId="1886" xr:uid="{00000000-0005-0000-0000-000049080000}"/>
    <cellStyle name="Valuta 2 6 2 3 4" xfId="1499" xr:uid="{00000000-0005-0000-0000-00004A080000}"/>
    <cellStyle name="Valuta 2 6 2 3 5" xfId="988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3" xr:uid="{00000000-0005-0000-0000-00004E080000}"/>
    <cellStyle name="Valuta 2 6 2 5 3" xfId="1617" xr:uid="{00000000-0005-0000-0000-00004F080000}"/>
    <cellStyle name="Valuta 2 6 2 5 4" xfId="1184" xr:uid="{00000000-0005-0000-0000-000050080000}"/>
    <cellStyle name="Valuta 2 6 2 6" xfId="1806" xr:uid="{00000000-0005-0000-0000-000051080000}"/>
    <cellStyle name="Valuta 2 6 2 7" xfId="1404" xr:uid="{00000000-0005-0000-0000-000052080000}"/>
    <cellStyle name="Valuta 2 6 2 8" xfId="891" xr:uid="{00000000-0005-0000-0000-000053080000}"/>
    <cellStyle name="Valuta 2 6 2 9" xfId="3332" xr:uid="{6BE6181B-85C1-4C23-8E3B-AF02516B3D2A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69" xr:uid="{00000000-0005-0000-0000-000057080000}"/>
    <cellStyle name="Valuta 2 6 3 2 2 3" xfId="1728" xr:uid="{00000000-0005-0000-0000-000058080000}"/>
    <cellStyle name="Valuta 2 6 3 2 2 4" xfId="1295" xr:uid="{00000000-0005-0000-0000-000059080000}"/>
    <cellStyle name="Valuta 2 6 3 2 3" xfId="1902" xr:uid="{00000000-0005-0000-0000-00005A080000}"/>
    <cellStyle name="Valuta 2 6 3 2 4" xfId="1515" xr:uid="{00000000-0005-0000-0000-00005B080000}"/>
    <cellStyle name="Valuta 2 6 3 2 5" xfId="1004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89" xr:uid="{00000000-0005-0000-0000-00005F080000}"/>
    <cellStyle name="Valuta 2 6 3 4 3" xfId="1633" xr:uid="{00000000-0005-0000-0000-000060080000}"/>
    <cellStyle name="Valuta 2 6 3 4 4" xfId="1200" xr:uid="{00000000-0005-0000-0000-000061080000}"/>
    <cellStyle name="Valuta 2 6 3 5" xfId="1822" xr:uid="{00000000-0005-0000-0000-000062080000}"/>
    <cellStyle name="Valuta 2 6 3 6" xfId="1420" xr:uid="{00000000-0005-0000-0000-000063080000}"/>
    <cellStyle name="Valuta 2 6 3 7" xfId="908" xr:uid="{00000000-0005-0000-0000-000064080000}"/>
    <cellStyle name="Valuta 2 6 3 8" xfId="3349" xr:uid="{3B257EA2-F1D6-424F-9788-60CBFDD1154A}"/>
    <cellStyle name="Valuta 2 6 4" xfId="283" xr:uid="{00000000-0005-0000-0000-000065080000}"/>
    <cellStyle name="Valuta 2 6 4 2" xfId="680" xr:uid="{00000000-0005-0000-0000-000066080000}"/>
    <cellStyle name="Valuta 2 6 4 2 2" xfId="2029" xr:uid="{00000000-0005-0000-0000-000067080000}"/>
    <cellStyle name="Valuta 2 6 4 2 3" xfId="1683" xr:uid="{00000000-0005-0000-0000-000068080000}"/>
    <cellStyle name="Valuta 2 6 4 2 4" xfId="1250" xr:uid="{00000000-0005-0000-0000-000069080000}"/>
    <cellStyle name="Valuta 2 6 4 3" xfId="1862" xr:uid="{00000000-0005-0000-0000-00006A080000}"/>
    <cellStyle name="Valuta 2 6 4 4" xfId="1470" xr:uid="{00000000-0005-0000-0000-00006B080000}"/>
    <cellStyle name="Valuta 2 6 4 5" xfId="959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49" xr:uid="{00000000-0005-0000-0000-00006F080000}"/>
    <cellStyle name="Valuta 2 6 6 3" xfId="1591" xr:uid="{00000000-0005-0000-0000-000070080000}"/>
    <cellStyle name="Valuta 2 6 6 4" xfId="1158" xr:uid="{00000000-0005-0000-0000-000071080000}"/>
    <cellStyle name="Valuta 2 6 7" xfId="1782" xr:uid="{00000000-0005-0000-0000-000072080000}"/>
    <cellStyle name="Valuta 2 6 8" xfId="1376" xr:uid="{00000000-0005-0000-0000-000073080000}"/>
    <cellStyle name="Valuta 2 6 9" xfId="862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0" xr:uid="{00000000-0005-0000-0000-000079080000}"/>
    <cellStyle name="Valuta 2 7 2 2 2 3" xfId="1739" xr:uid="{00000000-0005-0000-0000-00007A080000}"/>
    <cellStyle name="Valuta 2 7 2 2 2 4" xfId="1306" xr:uid="{00000000-0005-0000-0000-00007B080000}"/>
    <cellStyle name="Valuta 2 7 2 2 3" xfId="1913" xr:uid="{00000000-0005-0000-0000-00007C080000}"/>
    <cellStyle name="Valuta 2 7 2 2 4" xfId="1526" xr:uid="{00000000-0005-0000-0000-00007D080000}"/>
    <cellStyle name="Valuta 2 7 2 2 5" xfId="1015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0" xr:uid="{00000000-0005-0000-0000-000081080000}"/>
    <cellStyle name="Valuta 2 7 2 4 3" xfId="1644" xr:uid="{00000000-0005-0000-0000-000082080000}"/>
    <cellStyle name="Valuta 2 7 2 4 4" xfId="1211" xr:uid="{00000000-0005-0000-0000-000083080000}"/>
    <cellStyle name="Valuta 2 7 2 5" xfId="1833" xr:uid="{00000000-0005-0000-0000-000084080000}"/>
    <cellStyle name="Valuta 2 7 2 6" xfId="1431" xr:uid="{00000000-0005-0000-0000-000085080000}"/>
    <cellStyle name="Valuta 2 7 2 7" xfId="919" xr:uid="{00000000-0005-0000-0000-000086080000}"/>
    <cellStyle name="Valuta 2 7 2 8" xfId="3360" xr:uid="{5A8E8D0A-1EEB-4A87-A4D2-11A8D5D461CF}"/>
    <cellStyle name="Valuta 2 7 3" xfId="294" xr:uid="{00000000-0005-0000-0000-000087080000}"/>
    <cellStyle name="Valuta 2 7 3 2" xfId="691" xr:uid="{00000000-0005-0000-0000-000088080000}"/>
    <cellStyle name="Valuta 2 7 3 2 2" xfId="2040" xr:uid="{00000000-0005-0000-0000-000089080000}"/>
    <cellStyle name="Valuta 2 7 3 2 3" xfId="1694" xr:uid="{00000000-0005-0000-0000-00008A080000}"/>
    <cellStyle name="Valuta 2 7 3 2 4" xfId="1261" xr:uid="{00000000-0005-0000-0000-00008B080000}"/>
    <cellStyle name="Valuta 2 7 3 3" xfId="1873" xr:uid="{00000000-0005-0000-0000-00008C080000}"/>
    <cellStyle name="Valuta 2 7 3 4" xfId="1481" xr:uid="{00000000-0005-0000-0000-00008D080000}"/>
    <cellStyle name="Valuta 2 7 3 5" xfId="970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0" xr:uid="{00000000-0005-0000-0000-000091080000}"/>
    <cellStyle name="Valuta 2 7 5 3" xfId="1602" xr:uid="{00000000-0005-0000-0000-000092080000}"/>
    <cellStyle name="Valuta 2 7 5 4" xfId="1169" xr:uid="{00000000-0005-0000-0000-000093080000}"/>
    <cellStyle name="Valuta 2 7 6" xfId="1793" xr:uid="{00000000-0005-0000-0000-000094080000}"/>
    <cellStyle name="Valuta 2 7 7" xfId="1388" xr:uid="{00000000-0005-0000-0000-000095080000}"/>
    <cellStyle name="Valuta 2 7 8" xfId="875" xr:uid="{00000000-0005-0000-0000-000096080000}"/>
    <cellStyle name="Valuta 2 7 9" xfId="3318" xr:uid="{87A31557-9012-46E3-A3C1-4517A595FCF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4" xr:uid="{00000000-0005-0000-0000-00009B080000}"/>
    <cellStyle name="Valuta 2 8 2 2 2 3" xfId="1733" xr:uid="{00000000-0005-0000-0000-00009C080000}"/>
    <cellStyle name="Valuta 2 8 2 2 2 4" xfId="1300" xr:uid="{00000000-0005-0000-0000-00009D080000}"/>
    <cellStyle name="Valuta 2 8 2 2 3" xfId="1907" xr:uid="{00000000-0005-0000-0000-00009E080000}"/>
    <cellStyle name="Valuta 2 8 2 2 4" xfId="1520" xr:uid="{00000000-0005-0000-0000-00009F080000}"/>
    <cellStyle name="Valuta 2 8 2 2 5" xfId="1009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4" xr:uid="{00000000-0005-0000-0000-0000A3080000}"/>
    <cellStyle name="Valuta 2 8 2 4 3" xfId="1638" xr:uid="{00000000-0005-0000-0000-0000A4080000}"/>
    <cellStyle name="Valuta 2 8 2 4 4" xfId="1205" xr:uid="{00000000-0005-0000-0000-0000A5080000}"/>
    <cellStyle name="Valuta 2 8 2 5" xfId="1827" xr:uid="{00000000-0005-0000-0000-0000A6080000}"/>
    <cellStyle name="Valuta 2 8 2 6" xfId="1425" xr:uid="{00000000-0005-0000-0000-0000A7080000}"/>
    <cellStyle name="Valuta 2 8 2 7" xfId="913" xr:uid="{00000000-0005-0000-0000-0000A8080000}"/>
    <cellStyle name="Valuta 2 8 2 8" xfId="3354" xr:uid="{C4644DDA-B31C-46CD-9391-1964B8D4212E}"/>
    <cellStyle name="Valuta 2 8 3" xfId="288" xr:uid="{00000000-0005-0000-0000-0000A9080000}"/>
    <cellStyle name="Valuta 2 8 3 2" xfId="685" xr:uid="{00000000-0005-0000-0000-0000AA080000}"/>
    <cellStyle name="Valuta 2 8 3 2 2" xfId="2034" xr:uid="{00000000-0005-0000-0000-0000AB080000}"/>
    <cellStyle name="Valuta 2 8 3 2 3" xfId="1688" xr:uid="{00000000-0005-0000-0000-0000AC080000}"/>
    <cellStyle name="Valuta 2 8 3 2 4" xfId="1255" xr:uid="{00000000-0005-0000-0000-0000AD080000}"/>
    <cellStyle name="Valuta 2 8 3 3" xfId="1867" xr:uid="{00000000-0005-0000-0000-0000AE080000}"/>
    <cellStyle name="Valuta 2 8 3 4" xfId="1475" xr:uid="{00000000-0005-0000-0000-0000AF080000}"/>
    <cellStyle name="Valuta 2 8 3 5" xfId="964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4" xr:uid="{00000000-0005-0000-0000-0000B3080000}"/>
    <cellStyle name="Valuta 2 8 5 3" xfId="1596" xr:uid="{00000000-0005-0000-0000-0000B4080000}"/>
    <cellStyle name="Valuta 2 8 5 4" xfId="1163" xr:uid="{00000000-0005-0000-0000-0000B5080000}"/>
    <cellStyle name="Valuta 2 8 6" xfId="1787" xr:uid="{00000000-0005-0000-0000-0000B6080000}"/>
    <cellStyle name="Valuta 2 8 7" xfId="1381" xr:uid="{00000000-0005-0000-0000-0000B7080000}"/>
    <cellStyle name="Valuta 2 8 8" xfId="867" xr:uid="{00000000-0005-0000-0000-0000B8080000}"/>
    <cellStyle name="Valuta 2 8 9" xfId="3311" xr:uid="{239894F5-2FEA-40FC-A848-C0BE518E72E3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8" xr:uid="{00000000-0005-0000-0000-0000BC080000}"/>
    <cellStyle name="Valuta 2 9 2 2 3" xfId="1717" xr:uid="{00000000-0005-0000-0000-0000BD080000}"/>
    <cellStyle name="Valuta 2 9 2 2 4" xfId="1284" xr:uid="{00000000-0005-0000-0000-0000BE080000}"/>
    <cellStyle name="Valuta 2 9 2 3" xfId="1891" xr:uid="{00000000-0005-0000-0000-0000BF080000}"/>
    <cellStyle name="Valuta 2 9 2 4" xfId="1504" xr:uid="{00000000-0005-0000-0000-0000C0080000}"/>
    <cellStyle name="Valuta 2 9 2 5" xfId="993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8" xr:uid="{00000000-0005-0000-0000-0000C4080000}"/>
    <cellStyle name="Valuta 2 9 4 3" xfId="1622" xr:uid="{00000000-0005-0000-0000-0000C5080000}"/>
    <cellStyle name="Valuta 2 9 4 4" xfId="1189" xr:uid="{00000000-0005-0000-0000-0000C6080000}"/>
    <cellStyle name="Valuta 2 9 5" xfId="1811" xr:uid="{00000000-0005-0000-0000-0000C7080000}"/>
    <cellStyle name="Valuta 2 9 6" xfId="1409" xr:uid="{00000000-0005-0000-0000-0000C8080000}"/>
    <cellStyle name="Valuta 2 9 7" xfId="897" xr:uid="{00000000-0005-0000-0000-0000C9080000}"/>
    <cellStyle name="Valuta 2 9 8" xfId="3294" xr:uid="{8F839BAE-A96C-4855-B8B4-A8E141FCCED8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7" xr:uid="{00000000-0005-0000-0000-0000CD080000}"/>
    <cellStyle name="Valuta 3 10 2 3" xfId="1671" xr:uid="{00000000-0005-0000-0000-0000CE080000}"/>
    <cellStyle name="Valuta 3 10 2 4" xfId="1238" xr:uid="{00000000-0005-0000-0000-0000CF080000}"/>
    <cellStyle name="Valuta 3 10 3" xfId="1850" xr:uid="{00000000-0005-0000-0000-0000D0080000}"/>
    <cellStyle name="Valuta 3 10 4" xfId="1458" xr:uid="{00000000-0005-0000-0000-0000D1080000}"/>
    <cellStyle name="Valuta 3 10 5" xfId="947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7" xr:uid="{00000000-0005-0000-0000-0000D6080000}"/>
    <cellStyle name="Valuta 3 12 2 3" xfId="1579" xr:uid="{00000000-0005-0000-0000-0000D7080000}"/>
    <cellStyle name="Valuta 3 12 2 4" xfId="1146" xr:uid="{00000000-0005-0000-0000-0000D8080000}"/>
    <cellStyle name="Valuta 3 12 3" xfId="1770" xr:uid="{00000000-0005-0000-0000-0000D9080000}"/>
    <cellStyle name="Valuta 3 12 4" xfId="1362" xr:uid="{00000000-0005-0000-0000-0000DA080000}"/>
    <cellStyle name="Valuta 3 12 5" xfId="845" xr:uid="{00000000-0005-0000-0000-0000DB080000}"/>
    <cellStyle name="Valuta 3 13" xfId="567" xr:uid="{00000000-0005-0000-0000-0000DC080000}"/>
    <cellStyle name="Valuta 3 13 2" xfId="1933" xr:uid="{00000000-0005-0000-0000-0000DD080000}"/>
    <cellStyle name="Valuta 3 13 3" xfId="1570" xr:uid="{00000000-0005-0000-0000-0000DE080000}"/>
    <cellStyle name="Valuta 3 13 4" xfId="1137" xr:uid="{00000000-0005-0000-0000-0000DF080000}"/>
    <cellStyle name="Valuta 3 14" xfId="1765" xr:uid="{00000000-0005-0000-0000-0000E0080000}"/>
    <cellStyle name="Valuta 3 15" xfId="1340" xr:uid="{00000000-0005-0000-0000-0000E1080000}"/>
    <cellStyle name="Valuta 3 16" xfId="787" xr:uid="{00000000-0005-0000-0000-0000E2080000}"/>
    <cellStyle name="Valuta 3 17" xfId="3292" xr:uid="{B91386EE-0DC9-481B-B412-D00EE119E060}"/>
    <cellStyle name="Valuta 3 2" xfId="168" xr:uid="{00000000-0005-0000-0000-0000E3080000}"/>
    <cellStyle name="Valuta 3 2 10" xfId="1365" xr:uid="{00000000-0005-0000-0000-0000E4080000}"/>
    <cellStyle name="Valuta 3 2 11" xfId="850" xr:uid="{00000000-0005-0000-0000-0000E5080000}"/>
    <cellStyle name="Valuta 3 2 12" xfId="3295" xr:uid="{84E964C2-583B-49A6-853C-BE1AC2A8D8BD}"/>
    <cellStyle name="Valuta 3 2 2" xfId="186" xr:uid="{00000000-0005-0000-0000-0000E6080000}"/>
    <cellStyle name="Valuta 3 2 2 10" xfId="3307" xr:uid="{37813E3E-9BA8-4C1F-A903-E51E2EA6E07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4" xr:uid="{00000000-0005-0000-0000-0000EB080000}"/>
    <cellStyle name="Valuta 3 2 2 2 2 2 2 3" xfId="1753" xr:uid="{00000000-0005-0000-0000-0000EC080000}"/>
    <cellStyle name="Valuta 3 2 2 2 2 2 2 4" xfId="1320" xr:uid="{00000000-0005-0000-0000-0000ED080000}"/>
    <cellStyle name="Valuta 3 2 2 2 2 2 3" xfId="1927" xr:uid="{00000000-0005-0000-0000-0000EE080000}"/>
    <cellStyle name="Valuta 3 2 2 2 2 2 4" xfId="1540" xr:uid="{00000000-0005-0000-0000-0000EF080000}"/>
    <cellStyle name="Valuta 3 2 2 2 2 2 5" xfId="1029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4" xr:uid="{00000000-0005-0000-0000-0000F3080000}"/>
    <cellStyle name="Valuta 3 2 2 2 2 4 3" xfId="1658" xr:uid="{00000000-0005-0000-0000-0000F4080000}"/>
    <cellStyle name="Valuta 3 2 2 2 2 4 4" xfId="1225" xr:uid="{00000000-0005-0000-0000-0000F5080000}"/>
    <cellStyle name="Valuta 3 2 2 2 2 5" xfId="1847" xr:uid="{00000000-0005-0000-0000-0000F6080000}"/>
    <cellStyle name="Valuta 3 2 2 2 2 6" xfId="1445" xr:uid="{00000000-0005-0000-0000-0000F7080000}"/>
    <cellStyle name="Valuta 3 2 2 2 2 7" xfId="933" xr:uid="{00000000-0005-0000-0000-0000F8080000}"/>
    <cellStyle name="Valuta 3 2 2 2 2 8" xfId="3374" xr:uid="{84EBFA1F-B718-4D05-ADEC-7D89B345AD15}"/>
    <cellStyle name="Valuta 3 2 2 2 3" xfId="313" xr:uid="{00000000-0005-0000-0000-0000F9080000}"/>
    <cellStyle name="Valuta 3 2 2 2 3 2" xfId="710" xr:uid="{00000000-0005-0000-0000-0000FA080000}"/>
    <cellStyle name="Valuta 3 2 2 2 3 2 2" xfId="2054" xr:uid="{00000000-0005-0000-0000-0000FB080000}"/>
    <cellStyle name="Valuta 3 2 2 2 3 2 3" xfId="1713" xr:uid="{00000000-0005-0000-0000-0000FC080000}"/>
    <cellStyle name="Valuta 3 2 2 2 3 2 4" xfId="1280" xr:uid="{00000000-0005-0000-0000-0000FD080000}"/>
    <cellStyle name="Valuta 3 2 2 2 3 3" xfId="1887" xr:uid="{00000000-0005-0000-0000-0000FE080000}"/>
    <cellStyle name="Valuta 3 2 2 2 3 4" xfId="1500" xr:uid="{00000000-0005-0000-0000-0000FF080000}"/>
    <cellStyle name="Valuta 3 2 2 2 3 5" xfId="989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4" xr:uid="{00000000-0005-0000-0000-000003090000}"/>
    <cellStyle name="Valuta 3 2 2 2 5 3" xfId="1618" xr:uid="{00000000-0005-0000-0000-000004090000}"/>
    <cellStyle name="Valuta 3 2 2 2 5 4" xfId="1185" xr:uid="{00000000-0005-0000-0000-000005090000}"/>
    <cellStyle name="Valuta 3 2 2 2 6" xfId="1807" xr:uid="{00000000-0005-0000-0000-000006090000}"/>
    <cellStyle name="Valuta 3 2 2 2 7" xfId="1405" xr:uid="{00000000-0005-0000-0000-000007090000}"/>
    <cellStyle name="Valuta 3 2 2 2 8" xfId="892" xr:uid="{00000000-0005-0000-0000-000008090000}"/>
    <cellStyle name="Valuta 3 2 2 2 9" xfId="3333" xr:uid="{41634F40-4005-4126-8634-F086C828D32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0" xr:uid="{00000000-0005-0000-0000-00000C090000}"/>
    <cellStyle name="Valuta 3 2 2 3 2 2 3" xfId="1729" xr:uid="{00000000-0005-0000-0000-00000D090000}"/>
    <cellStyle name="Valuta 3 2 2 3 2 2 4" xfId="1296" xr:uid="{00000000-0005-0000-0000-00000E090000}"/>
    <cellStyle name="Valuta 3 2 2 3 2 3" xfId="1903" xr:uid="{00000000-0005-0000-0000-00000F090000}"/>
    <cellStyle name="Valuta 3 2 2 3 2 4" xfId="1516" xr:uid="{00000000-0005-0000-0000-000010090000}"/>
    <cellStyle name="Valuta 3 2 2 3 2 5" xfId="1005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0" xr:uid="{00000000-0005-0000-0000-000014090000}"/>
    <cellStyle name="Valuta 3 2 2 3 4 3" xfId="1634" xr:uid="{00000000-0005-0000-0000-000015090000}"/>
    <cellStyle name="Valuta 3 2 2 3 4 4" xfId="1201" xr:uid="{00000000-0005-0000-0000-000016090000}"/>
    <cellStyle name="Valuta 3 2 2 3 5" xfId="1823" xr:uid="{00000000-0005-0000-0000-000017090000}"/>
    <cellStyle name="Valuta 3 2 2 3 6" xfId="1421" xr:uid="{00000000-0005-0000-0000-000018090000}"/>
    <cellStyle name="Valuta 3 2 2 3 7" xfId="909" xr:uid="{00000000-0005-0000-0000-000019090000}"/>
    <cellStyle name="Valuta 3 2 2 3 8" xfId="3350" xr:uid="{405F9204-0934-45DF-900F-C350401F9F41}"/>
    <cellStyle name="Valuta 3 2 2 4" xfId="284" xr:uid="{00000000-0005-0000-0000-00001A090000}"/>
    <cellStyle name="Valuta 3 2 2 4 2" xfId="681" xr:uid="{00000000-0005-0000-0000-00001B090000}"/>
    <cellStyle name="Valuta 3 2 2 4 2 2" xfId="2030" xr:uid="{00000000-0005-0000-0000-00001C090000}"/>
    <cellStyle name="Valuta 3 2 2 4 2 3" xfId="1684" xr:uid="{00000000-0005-0000-0000-00001D090000}"/>
    <cellStyle name="Valuta 3 2 2 4 2 4" xfId="1251" xr:uid="{00000000-0005-0000-0000-00001E090000}"/>
    <cellStyle name="Valuta 3 2 2 4 3" xfId="1863" xr:uid="{00000000-0005-0000-0000-00001F090000}"/>
    <cellStyle name="Valuta 3 2 2 4 4" xfId="1471" xr:uid="{00000000-0005-0000-0000-000020090000}"/>
    <cellStyle name="Valuta 3 2 2 4 5" xfId="960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0" xr:uid="{00000000-0005-0000-0000-000024090000}"/>
    <cellStyle name="Valuta 3 2 2 6 3" xfId="1592" xr:uid="{00000000-0005-0000-0000-000025090000}"/>
    <cellStyle name="Valuta 3 2 2 6 4" xfId="1159" xr:uid="{00000000-0005-0000-0000-000026090000}"/>
    <cellStyle name="Valuta 3 2 2 7" xfId="1783" xr:uid="{00000000-0005-0000-0000-000027090000}"/>
    <cellStyle name="Valuta 3 2 2 8" xfId="1377" xr:uid="{00000000-0005-0000-0000-000028090000}"/>
    <cellStyle name="Valuta 3 2 2 9" xfId="863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4" xr:uid="{00000000-0005-0000-0000-00002E090000}"/>
    <cellStyle name="Valuta 3 2 3 2 2 2 3" xfId="1743" xr:uid="{00000000-0005-0000-0000-00002F090000}"/>
    <cellStyle name="Valuta 3 2 3 2 2 2 4" xfId="1310" xr:uid="{00000000-0005-0000-0000-000030090000}"/>
    <cellStyle name="Valuta 3 2 3 2 2 3" xfId="1917" xr:uid="{00000000-0005-0000-0000-000031090000}"/>
    <cellStyle name="Valuta 3 2 3 2 2 4" xfId="1530" xr:uid="{00000000-0005-0000-0000-000032090000}"/>
    <cellStyle name="Valuta 3 2 3 2 2 5" xfId="1019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4" xr:uid="{00000000-0005-0000-0000-000036090000}"/>
    <cellStyle name="Valuta 3 2 3 2 4 3" xfId="1648" xr:uid="{00000000-0005-0000-0000-000037090000}"/>
    <cellStyle name="Valuta 3 2 3 2 4 4" xfId="1215" xr:uid="{00000000-0005-0000-0000-000038090000}"/>
    <cellStyle name="Valuta 3 2 3 2 5" xfId="1837" xr:uid="{00000000-0005-0000-0000-000039090000}"/>
    <cellStyle name="Valuta 3 2 3 2 6" xfId="1435" xr:uid="{00000000-0005-0000-0000-00003A090000}"/>
    <cellStyle name="Valuta 3 2 3 2 7" xfId="923" xr:uid="{00000000-0005-0000-0000-00003B090000}"/>
    <cellStyle name="Valuta 3 2 3 2 8" xfId="3364" xr:uid="{E0DB9F13-22D2-44B8-B1F1-DD618B23C0CA}"/>
    <cellStyle name="Valuta 3 2 3 3" xfId="303" xr:uid="{00000000-0005-0000-0000-00003C090000}"/>
    <cellStyle name="Valuta 3 2 3 3 2" xfId="700" xr:uid="{00000000-0005-0000-0000-00003D090000}"/>
    <cellStyle name="Valuta 3 2 3 3 2 2" xfId="2044" xr:uid="{00000000-0005-0000-0000-00003E090000}"/>
    <cellStyle name="Valuta 3 2 3 3 2 3" xfId="1703" xr:uid="{00000000-0005-0000-0000-00003F090000}"/>
    <cellStyle name="Valuta 3 2 3 3 2 4" xfId="1270" xr:uid="{00000000-0005-0000-0000-000040090000}"/>
    <cellStyle name="Valuta 3 2 3 3 3" xfId="1877" xr:uid="{00000000-0005-0000-0000-000041090000}"/>
    <cellStyle name="Valuta 3 2 3 3 4" xfId="1490" xr:uid="{00000000-0005-0000-0000-000042090000}"/>
    <cellStyle name="Valuta 3 2 3 3 5" xfId="979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4" xr:uid="{00000000-0005-0000-0000-000046090000}"/>
    <cellStyle name="Valuta 3 2 3 5 3" xfId="1608" xr:uid="{00000000-0005-0000-0000-000047090000}"/>
    <cellStyle name="Valuta 3 2 3 5 4" xfId="1175" xr:uid="{00000000-0005-0000-0000-000048090000}"/>
    <cellStyle name="Valuta 3 2 3 6" xfId="1797" xr:uid="{00000000-0005-0000-0000-000049090000}"/>
    <cellStyle name="Valuta 3 2 3 7" xfId="1395" xr:uid="{00000000-0005-0000-0000-00004A090000}"/>
    <cellStyle name="Valuta 3 2 3 8" xfId="882" xr:uid="{00000000-0005-0000-0000-00004B090000}"/>
    <cellStyle name="Valuta 3 2 3 9" xfId="3323" xr:uid="{3CBB0010-29EB-42B1-9347-1B5F1A36014B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5" xr:uid="{00000000-0005-0000-0000-000050090000}"/>
    <cellStyle name="Valuta 3 2 4 2 2 2 3" xfId="1734" xr:uid="{00000000-0005-0000-0000-000051090000}"/>
    <cellStyle name="Valuta 3 2 4 2 2 2 4" xfId="1301" xr:uid="{00000000-0005-0000-0000-000052090000}"/>
    <cellStyle name="Valuta 3 2 4 2 2 3" xfId="1908" xr:uid="{00000000-0005-0000-0000-000053090000}"/>
    <cellStyle name="Valuta 3 2 4 2 2 4" xfId="1521" xr:uid="{00000000-0005-0000-0000-000054090000}"/>
    <cellStyle name="Valuta 3 2 4 2 2 5" xfId="1010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5" xr:uid="{00000000-0005-0000-0000-000058090000}"/>
    <cellStyle name="Valuta 3 2 4 2 4 3" xfId="1639" xr:uid="{00000000-0005-0000-0000-000059090000}"/>
    <cellStyle name="Valuta 3 2 4 2 4 4" xfId="1206" xr:uid="{00000000-0005-0000-0000-00005A090000}"/>
    <cellStyle name="Valuta 3 2 4 2 5" xfId="1828" xr:uid="{00000000-0005-0000-0000-00005B090000}"/>
    <cellStyle name="Valuta 3 2 4 2 6" xfId="1426" xr:uid="{00000000-0005-0000-0000-00005C090000}"/>
    <cellStyle name="Valuta 3 2 4 2 7" xfId="914" xr:uid="{00000000-0005-0000-0000-00005D090000}"/>
    <cellStyle name="Valuta 3 2 4 2 8" xfId="3355" xr:uid="{9D88C2C5-199D-417A-B2C9-79C8D94961BA}"/>
    <cellStyle name="Valuta 3 2 4 3" xfId="289" xr:uid="{00000000-0005-0000-0000-00005E090000}"/>
    <cellStyle name="Valuta 3 2 4 3 2" xfId="686" xr:uid="{00000000-0005-0000-0000-00005F090000}"/>
    <cellStyle name="Valuta 3 2 4 3 2 2" xfId="2035" xr:uid="{00000000-0005-0000-0000-000060090000}"/>
    <cellStyle name="Valuta 3 2 4 3 2 3" xfId="1689" xr:uid="{00000000-0005-0000-0000-000061090000}"/>
    <cellStyle name="Valuta 3 2 4 3 2 4" xfId="1256" xr:uid="{00000000-0005-0000-0000-000062090000}"/>
    <cellStyle name="Valuta 3 2 4 3 3" xfId="1868" xr:uid="{00000000-0005-0000-0000-000063090000}"/>
    <cellStyle name="Valuta 3 2 4 3 4" xfId="1476" xr:uid="{00000000-0005-0000-0000-000064090000}"/>
    <cellStyle name="Valuta 3 2 4 3 5" xfId="965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5" xr:uid="{00000000-0005-0000-0000-000068090000}"/>
    <cellStyle name="Valuta 3 2 4 5 3" xfId="1597" xr:uid="{00000000-0005-0000-0000-000069090000}"/>
    <cellStyle name="Valuta 3 2 4 5 4" xfId="1164" xr:uid="{00000000-0005-0000-0000-00006A090000}"/>
    <cellStyle name="Valuta 3 2 4 6" xfId="1788" xr:uid="{00000000-0005-0000-0000-00006B090000}"/>
    <cellStyle name="Valuta 3 2 4 7" xfId="1382" xr:uid="{00000000-0005-0000-0000-00006C090000}"/>
    <cellStyle name="Valuta 3 2 4 8" xfId="868" xr:uid="{00000000-0005-0000-0000-00006D090000}"/>
    <cellStyle name="Valuta 3 2 4 9" xfId="3312" xr:uid="{905FE650-9385-491E-913E-B69255EE52B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59" xr:uid="{00000000-0005-0000-0000-000071090000}"/>
    <cellStyle name="Valuta 3 2 5 2 2 3" xfId="1718" xr:uid="{00000000-0005-0000-0000-000072090000}"/>
    <cellStyle name="Valuta 3 2 5 2 2 4" xfId="1285" xr:uid="{00000000-0005-0000-0000-000073090000}"/>
    <cellStyle name="Valuta 3 2 5 2 3" xfId="1892" xr:uid="{00000000-0005-0000-0000-000074090000}"/>
    <cellStyle name="Valuta 3 2 5 2 4" xfId="1505" xr:uid="{00000000-0005-0000-0000-000075090000}"/>
    <cellStyle name="Valuta 3 2 5 2 5" xfId="994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79" xr:uid="{00000000-0005-0000-0000-000079090000}"/>
    <cellStyle name="Valuta 3 2 5 4 3" xfId="1623" xr:uid="{00000000-0005-0000-0000-00007A090000}"/>
    <cellStyle name="Valuta 3 2 5 4 4" xfId="1190" xr:uid="{00000000-0005-0000-0000-00007B090000}"/>
    <cellStyle name="Valuta 3 2 5 5" xfId="1812" xr:uid="{00000000-0005-0000-0000-00007C090000}"/>
    <cellStyle name="Valuta 3 2 5 6" xfId="1410" xr:uid="{00000000-0005-0000-0000-00007D090000}"/>
    <cellStyle name="Valuta 3 2 5 7" xfId="898" xr:uid="{00000000-0005-0000-0000-00007E090000}"/>
    <cellStyle name="Valuta 3 2 5 8" xfId="3339" xr:uid="{D73494A8-17BC-4FAA-8447-D224D5368683}"/>
    <cellStyle name="Valuta 3 2 6" xfId="273" xr:uid="{00000000-0005-0000-0000-00007F090000}"/>
    <cellStyle name="Valuta 3 2 6 2" xfId="670" xr:uid="{00000000-0005-0000-0000-000080090000}"/>
    <cellStyle name="Valuta 3 2 6 2 2" xfId="2019" xr:uid="{00000000-0005-0000-0000-000081090000}"/>
    <cellStyle name="Valuta 3 2 6 2 3" xfId="1673" xr:uid="{00000000-0005-0000-0000-000082090000}"/>
    <cellStyle name="Valuta 3 2 6 2 4" xfId="1240" xr:uid="{00000000-0005-0000-0000-000083090000}"/>
    <cellStyle name="Valuta 3 2 6 3" xfId="1852" xr:uid="{00000000-0005-0000-0000-000084090000}"/>
    <cellStyle name="Valuta 3 2 6 4" xfId="1460" xr:uid="{00000000-0005-0000-0000-000085090000}"/>
    <cellStyle name="Valuta 3 2 6 5" xfId="949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39" xr:uid="{00000000-0005-0000-0000-000089090000}"/>
    <cellStyle name="Valuta 3 2 8 3" xfId="1581" xr:uid="{00000000-0005-0000-0000-00008A090000}"/>
    <cellStyle name="Valuta 3 2 8 4" xfId="1148" xr:uid="{00000000-0005-0000-0000-00008B090000}"/>
    <cellStyle name="Valuta 3 2 9" xfId="1772" xr:uid="{00000000-0005-0000-0000-00008C090000}"/>
    <cellStyle name="Valuta 3 3" xfId="178" xr:uid="{00000000-0005-0000-0000-00008D090000}"/>
    <cellStyle name="Valuta 3 3 10" xfId="855" xr:uid="{00000000-0005-0000-0000-00008E090000}"/>
    <cellStyle name="Valuta 3 3 11" xfId="3299" xr:uid="{549BB74B-8E3E-4C92-93E2-0C53F71894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6" xr:uid="{00000000-0005-0000-0000-000093090000}"/>
    <cellStyle name="Valuta 3 3 2 2 2 2 3" xfId="1745" xr:uid="{00000000-0005-0000-0000-000094090000}"/>
    <cellStyle name="Valuta 3 3 2 2 2 2 4" xfId="1312" xr:uid="{00000000-0005-0000-0000-000095090000}"/>
    <cellStyle name="Valuta 3 3 2 2 2 3" xfId="1919" xr:uid="{00000000-0005-0000-0000-000096090000}"/>
    <cellStyle name="Valuta 3 3 2 2 2 4" xfId="1532" xr:uid="{00000000-0005-0000-0000-000097090000}"/>
    <cellStyle name="Valuta 3 3 2 2 2 5" xfId="1021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6" xr:uid="{00000000-0005-0000-0000-00009B090000}"/>
    <cellStyle name="Valuta 3 3 2 2 4 3" xfId="1650" xr:uid="{00000000-0005-0000-0000-00009C090000}"/>
    <cellStyle name="Valuta 3 3 2 2 4 4" xfId="1217" xr:uid="{00000000-0005-0000-0000-00009D090000}"/>
    <cellStyle name="Valuta 3 3 2 2 5" xfId="1839" xr:uid="{00000000-0005-0000-0000-00009E090000}"/>
    <cellStyle name="Valuta 3 3 2 2 6" xfId="1437" xr:uid="{00000000-0005-0000-0000-00009F090000}"/>
    <cellStyle name="Valuta 3 3 2 2 7" xfId="925" xr:uid="{00000000-0005-0000-0000-0000A0090000}"/>
    <cellStyle name="Valuta 3 3 2 2 8" xfId="3366" xr:uid="{7464F47B-1202-4E50-B154-E52856DCA5C3}"/>
    <cellStyle name="Valuta 3 3 2 3" xfId="305" xr:uid="{00000000-0005-0000-0000-0000A1090000}"/>
    <cellStyle name="Valuta 3 3 2 3 2" xfId="702" xr:uid="{00000000-0005-0000-0000-0000A2090000}"/>
    <cellStyle name="Valuta 3 3 2 3 2 2" xfId="2046" xr:uid="{00000000-0005-0000-0000-0000A3090000}"/>
    <cellStyle name="Valuta 3 3 2 3 2 3" xfId="1705" xr:uid="{00000000-0005-0000-0000-0000A4090000}"/>
    <cellStyle name="Valuta 3 3 2 3 2 4" xfId="1272" xr:uid="{00000000-0005-0000-0000-0000A5090000}"/>
    <cellStyle name="Valuta 3 3 2 3 3" xfId="1879" xr:uid="{00000000-0005-0000-0000-0000A6090000}"/>
    <cellStyle name="Valuta 3 3 2 3 4" xfId="1492" xr:uid="{00000000-0005-0000-0000-0000A7090000}"/>
    <cellStyle name="Valuta 3 3 2 3 5" xfId="981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6" xr:uid="{00000000-0005-0000-0000-0000AB090000}"/>
    <cellStyle name="Valuta 3 3 2 5 3" xfId="1610" xr:uid="{00000000-0005-0000-0000-0000AC090000}"/>
    <cellStyle name="Valuta 3 3 2 5 4" xfId="1177" xr:uid="{00000000-0005-0000-0000-0000AD090000}"/>
    <cellStyle name="Valuta 3 3 2 6" xfId="1799" xr:uid="{00000000-0005-0000-0000-0000AE090000}"/>
    <cellStyle name="Valuta 3 3 2 7" xfId="1397" xr:uid="{00000000-0005-0000-0000-0000AF090000}"/>
    <cellStyle name="Valuta 3 3 2 8" xfId="884" xr:uid="{00000000-0005-0000-0000-0000B0090000}"/>
    <cellStyle name="Valuta 3 3 2 9" xfId="3325" xr:uid="{8C41027D-F5BB-4204-BC47-39D3D243743A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8" xr:uid="{00000000-0005-0000-0000-0000B5090000}"/>
    <cellStyle name="Valuta 3 3 3 2 2 2 3" xfId="1737" xr:uid="{00000000-0005-0000-0000-0000B6090000}"/>
    <cellStyle name="Valuta 3 3 3 2 2 2 4" xfId="1304" xr:uid="{00000000-0005-0000-0000-0000B7090000}"/>
    <cellStyle name="Valuta 3 3 3 2 2 3" xfId="1911" xr:uid="{00000000-0005-0000-0000-0000B8090000}"/>
    <cellStyle name="Valuta 3 3 3 2 2 4" xfId="1524" xr:uid="{00000000-0005-0000-0000-0000B9090000}"/>
    <cellStyle name="Valuta 3 3 3 2 2 5" xfId="1013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8" xr:uid="{00000000-0005-0000-0000-0000BD090000}"/>
    <cellStyle name="Valuta 3 3 3 2 4 3" xfId="1642" xr:uid="{00000000-0005-0000-0000-0000BE090000}"/>
    <cellStyle name="Valuta 3 3 3 2 4 4" xfId="1209" xr:uid="{00000000-0005-0000-0000-0000BF090000}"/>
    <cellStyle name="Valuta 3 3 3 2 5" xfId="1831" xr:uid="{00000000-0005-0000-0000-0000C0090000}"/>
    <cellStyle name="Valuta 3 3 3 2 6" xfId="1429" xr:uid="{00000000-0005-0000-0000-0000C1090000}"/>
    <cellStyle name="Valuta 3 3 3 2 7" xfId="917" xr:uid="{00000000-0005-0000-0000-0000C2090000}"/>
    <cellStyle name="Valuta 3 3 3 2 8" xfId="3358" xr:uid="{E61B2CB7-A165-4030-97FC-A3DF5247854E}"/>
    <cellStyle name="Valuta 3 3 3 3" xfId="292" xr:uid="{00000000-0005-0000-0000-0000C3090000}"/>
    <cellStyle name="Valuta 3 3 3 3 2" xfId="689" xr:uid="{00000000-0005-0000-0000-0000C4090000}"/>
    <cellStyle name="Valuta 3 3 3 3 2 2" xfId="2038" xr:uid="{00000000-0005-0000-0000-0000C5090000}"/>
    <cellStyle name="Valuta 3 3 3 3 2 3" xfId="1692" xr:uid="{00000000-0005-0000-0000-0000C6090000}"/>
    <cellStyle name="Valuta 3 3 3 3 2 4" xfId="1259" xr:uid="{00000000-0005-0000-0000-0000C7090000}"/>
    <cellStyle name="Valuta 3 3 3 3 3" xfId="1871" xr:uid="{00000000-0005-0000-0000-0000C8090000}"/>
    <cellStyle name="Valuta 3 3 3 3 4" xfId="1479" xr:uid="{00000000-0005-0000-0000-0000C9090000}"/>
    <cellStyle name="Valuta 3 3 3 3 5" xfId="968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8" xr:uid="{00000000-0005-0000-0000-0000CD090000}"/>
    <cellStyle name="Valuta 3 3 3 5 3" xfId="1600" xr:uid="{00000000-0005-0000-0000-0000CE090000}"/>
    <cellStyle name="Valuta 3 3 3 5 4" xfId="1167" xr:uid="{00000000-0005-0000-0000-0000CF090000}"/>
    <cellStyle name="Valuta 3 3 3 6" xfId="1791" xr:uid="{00000000-0005-0000-0000-0000D0090000}"/>
    <cellStyle name="Valuta 3 3 3 7" xfId="1385" xr:uid="{00000000-0005-0000-0000-0000D1090000}"/>
    <cellStyle name="Valuta 3 3 3 8" xfId="871" xr:uid="{00000000-0005-0000-0000-0000D2090000}"/>
    <cellStyle name="Valuta 3 3 3 9" xfId="3315" xr:uid="{333930CF-B5C4-48B1-8885-8DF155A46B5B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2" xr:uid="{00000000-0005-0000-0000-0000D6090000}"/>
    <cellStyle name="Valuta 3 3 4 2 2 3" xfId="1721" xr:uid="{00000000-0005-0000-0000-0000D7090000}"/>
    <cellStyle name="Valuta 3 3 4 2 2 4" xfId="1288" xr:uid="{00000000-0005-0000-0000-0000D8090000}"/>
    <cellStyle name="Valuta 3 3 4 2 3" xfId="1895" xr:uid="{00000000-0005-0000-0000-0000D9090000}"/>
    <cellStyle name="Valuta 3 3 4 2 4" xfId="1508" xr:uid="{00000000-0005-0000-0000-0000DA090000}"/>
    <cellStyle name="Valuta 3 3 4 2 5" xfId="997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2" xr:uid="{00000000-0005-0000-0000-0000DE090000}"/>
    <cellStyle name="Valuta 3 3 4 4 3" xfId="1626" xr:uid="{00000000-0005-0000-0000-0000DF090000}"/>
    <cellStyle name="Valuta 3 3 4 4 4" xfId="1193" xr:uid="{00000000-0005-0000-0000-0000E0090000}"/>
    <cellStyle name="Valuta 3 3 4 5" xfId="1815" xr:uid="{00000000-0005-0000-0000-0000E1090000}"/>
    <cellStyle name="Valuta 3 3 4 6" xfId="1413" xr:uid="{00000000-0005-0000-0000-0000E2090000}"/>
    <cellStyle name="Valuta 3 3 4 7" xfId="901" xr:uid="{00000000-0005-0000-0000-0000E3090000}"/>
    <cellStyle name="Valuta 3 3 4 8" xfId="3342" xr:uid="{61DF4BE9-79DB-48BC-8367-5C9DF61ED34B}"/>
    <cellStyle name="Valuta 3 3 5" xfId="276" xr:uid="{00000000-0005-0000-0000-0000E4090000}"/>
    <cellStyle name="Valuta 3 3 5 2" xfId="673" xr:uid="{00000000-0005-0000-0000-0000E5090000}"/>
    <cellStyle name="Valuta 3 3 5 2 2" xfId="2022" xr:uid="{00000000-0005-0000-0000-0000E6090000}"/>
    <cellStyle name="Valuta 3 3 5 2 3" xfId="1676" xr:uid="{00000000-0005-0000-0000-0000E7090000}"/>
    <cellStyle name="Valuta 3 3 5 2 4" xfId="1243" xr:uid="{00000000-0005-0000-0000-0000E8090000}"/>
    <cellStyle name="Valuta 3 3 5 3" xfId="1855" xr:uid="{00000000-0005-0000-0000-0000E9090000}"/>
    <cellStyle name="Valuta 3 3 5 4" xfId="1463" xr:uid="{00000000-0005-0000-0000-0000EA090000}"/>
    <cellStyle name="Valuta 3 3 5 5" xfId="952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2" xr:uid="{00000000-0005-0000-0000-0000EE090000}"/>
    <cellStyle name="Valuta 3 3 7 3" xfId="1584" xr:uid="{00000000-0005-0000-0000-0000EF090000}"/>
    <cellStyle name="Valuta 3 3 7 4" xfId="1151" xr:uid="{00000000-0005-0000-0000-0000F0090000}"/>
    <cellStyle name="Valuta 3 3 8" xfId="1775" xr:uid="{00000000-0005-0000-0000-0000F1090000}"/>
    <cellStyle name="Valuta 3 3 9" xfId="1369" xr:uid="{00000000-0005-0000-0000-0000F2090000}"/>
    <cellStyle name="Valuta 3 4" xfId="180" xr:uid="{00000000-0005-0000-0000-0000F3090000}"/>
    <cellStyle name="Valuta 3 4 10" xfId="3301" xr:uid="{FDB14EE3-3AD5-4CCE-963A-AF18A1247E03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8" xr:uid="{00000000-0005-0000-0000-0000F8090000}"/>
    <cellStyle name="Valuta 3 4 2 2 2 2 3" xfId="1747" xr:uid="{00000000-0005-0000-0000-0000F9090000}"/>
    <cellStyle name="Valuta 3 4 2 2 2 2 4" xfId="1314" xr:uid="{00000000-0005-0000-0000-0000FA090000}"/>
    <cellStyle name="Valuta 3 4 2 2 2 3" xfId="1921" xr:uid="{00000000-0005-0000-0000-0000FB090000}"/>
    <cellStyle name="Valuta 3 4 2 2 2 4" xfId="1534" xr:uid="{00000000-0005-0000-0000-0000FC090000}"/>
    <cellStyle name="Valuta 3 4 2 2 2 5" xfId="1023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8" xr:uid="{00000000-0005-0000-0000-0000000A0000}"/>
    <cellStyle name="Valuta 3 4 2 2 4 3" xfId="1652" xr:uid="{00000000-0005-0000-0000-0000010A0000}"/>
    <cellStyle name="Valuta 3 4 2 2 4 4" xfId="1219" xr:uid="{00000000-0005-0000-0000-0000020A0000}"/>
    <cellStyle name="Valuta 3 4 2 2 5" xfId="1841" xr:uid="{00000000-0005-0000-0000-0000030A0000}"/>
    <cellStyle name="Valuta 3 4 2 2 6" xfId="1439" xr:uid="{00000000-0005-0000-0000-0000040A0000}"/>
    <cellStyle name="Valuta 3 4 2 2 7" xfId="927" xr:uid="{00000000-0005-0000-0000-0000050A0000}"/>
    <cellStyle name="Valuta 3 4 2 2 8" xfId="3368" xr:uid="{1B2A1662-9A19-4015-9A6D-AEA4B4CDFD0C}"/>
    <cellStyle name="Valuta 3 4 2 3" xfId="307" xr:uid="{00000000-0005-0000-0000-0000060A0000}"/>
    <cellStyle name="Valuta 3 4 2 3 2" xfId="704" xr:uid="{00000000-0005-0000-0000-0000070A0000}"/>
    <cellStyle name="Valuta 3 4 2 3 2 2" xfId="2048" xr:uid="{00000000-0005-0000-0000-0000080A0000}"/>
    <cellStyle name="Valuta 3 4 2 3 2 3" xfId="1707" xr:uid="{00000000-0005-0000-0000-0000090A0000}"/>
    <cellStyle name="Valuta 3 4 2 3 2 4" xfId="1274" xr:uid="{00000000-0005-0000-0000-00000A0A0000}"/>
    <cellStyle name="Valuta 3 4 2 3 3" xfId="1881" xr:uid="{00000000-0005-0000-0000-00000B0A0000}"/>
    <cellStyle name="Valuta 3 4 2 3 4" xfId="1494" xr:uid="{00000000-0005-0000-0000-00000C0A0000}"/>
    <cellStyle name="Valuta 3 4 2 3 5" xfId="983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8" xr:uid="{00000000-0005-0000-0000-0000100A0000}"/>
    <cellStyle name="Valuta 3 4 2 5 3" xfId="1612" xr:uid="{00000000-0005-0000-0000-0000110A0000}"/>
    <cellStyle name="Valuta 3 4 2 5 4" xfId="1179" xr:uid="{00000000-0005-0000-0000-0000120A0000}"/>
    <cellStyle name="Valuta 3 4 2 6" xfId="1801" xr:uid="{00000000-0005-0000-0000-0000130A0000}"/>
    <cellStyle name="Valuta 3 4 2 7" xfId="1399" xr:uid="{00000000-0005-0000-0000-0000140A0000}"/>
    <cellStyle name="Valuta 3 4 2 8" xfId="886" xr:uid="{00000000-0005-0000-0000-0000150A0000}"/>
    <cellStyle name="Valuta 3 4 2 9" xfId="3327" xr:uid="{CFACF5DB-F163-46B4-909D-B12496976107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4" xr:uid="{00000000-0005-0000-0000-0000190A0000}"/>
    <cellStyle name="Valuta 3 4 3 2 2 3" xfId="1723" xr:uid="{00000000-0005-0000-0000-00001A0A0000}"/>
    <cellStyle name="Valuta 3 4 3 2 2 4" xfId="1290" xr:uid="{00000000-0005-0000-0000-00001B0A0000}"/>
    <cellStyle name="Valuta 3 4 3 2 3" xfId="1897" xr:uid="{00000000-0005-0000-0000-00001C0A0000}"/>
    <cellStyle name="Valuta 3 4 3 2 4" xfId="1510" xr:uid="{00000000-0005-0000-0000-00001D0A0000}"/>
    <cellStyle name="Valuta 3 4 3 2 5" xfId="999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4" xr:uid="{00000000-0005-0000-0000-0000210A0000}"/>
    <cellStyle name="Valuta 3 4 3 4 3" xfId="1628" xr:uid="{00000000-0005-0000-0000-0000220A0000}"/>
    <cellStyle name="Valuta 3 4 3 4 4" xfId="1195" xr:uid="{00000000-0005-0000-0000-0000230A0000}"/>
    <cellStyle name="Valuta 3 4 3 5" xfId="1817" xr:uid="{00000000-0005-0000-0000-0000240A0000}"/>
    <cellStyle name="Valuta 3 4 3 6" xfId="1415" xr:uid="{00000000-0005-0000-0000-0000250A0000}"/>
    <cellStyle name="Valuta 3 4 3 7" xfId="903" xr:uid="{00000000-0005-0000-0000-0000260A0000}"/>
    <cellStyle name="Valuta 3 4 3 8" xfId="3344" xr:uid="{A1BADCA2-4BFD-4C9D-8F45-35340F88DEC5}"/>
    <cellStyle name="Valuta 3 4 4" xfId="278" xr:uid="{00000000-0005-0000-0000-0000270A0000}"/>
    <cellStyle name="Valuta 3 4 4 2" xfId="675" xr:uid="{00000000-0005-0000-0000-0000280A0000}"/>
    <cellStyle name="Valuta 3 4 4 2 2" xfId="2024" xr:uid="{00000000-0005-0000-0000-0000290A0000}"/>
    <cellStyle name="Valuta 3 4 4 2 3" xfId="1678" xr:uid="{00000000-0005-0000-0000-00002A0A0000}"/>
    <cellStyle name="Valuta 3 4 4 2 4" xfId="1245" xr:uid="{00000000-0005-0000-0000-00002B0A0000}"/>
    <cellStyle name="Valuta 3 4 4 3" xfId="1857" xr:uid="{00000000-0005-0000-0000-00002C0A0000}"/>
    <cellStyle name="Valuta 3 4 4 4" xfId="1465" xr:uid="{00000000-0005-0000-0000-00002D0A0000}"/>
    <cellStyle name="Valuta 3 4 4 5" xfId="954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4" xr:uid="{00000000-0005-0000-0000-0000310A0000}"/>
    <cellStyle name="Valuta 3 4 6 3" xfId="1586" xr:uid="{00000000-0005-0000-0000-0000320A0000}"/>
    <cellStyle name="Valuta 3 4 6 4" xfId="1153" xr:uid="{00000000-0005-0000-0000-0000330A0000}"/>
    <cellStyle name="Valuta 3 4 7" xfId="1777" xr:uid="{00000000-0005-0000-0000-0000340A0000}"/>
    <cellStyle name="Valuta 3 4 8" xfId="1371" xr:uid="{00000000-0005-0000-0000-0000350A0000}"/>
    <cellStyle name="Valuta 3 4 9" xfId="857" xr:uid="{00000000-0005-0000-0000-0000360A0000}"/>
    <cellStyle name="Valuta 3 5" xfId="182" xr:uid="{00000000-0005-0000-0000-0000370A0000}"/>
    <cellStyle name="Valuta 3 5 10" xfId="3303" xr:uid="{3BF1D4C0-1D4D-486C-9E57-C11C3869F083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0" xr:uid="{00000000-0005-0000-0000-00003C0A0000}"/>
    <cellStyle name="Valuta 3 5 2 2 2 2 3" xfId="1749" xr:uid="{00000000-0005-0000-0000-00003D0A0000}"/>
    <cellStyle name="Valuta 3 5 2 2 2 2 4" xfId="1316" xr:uid="{00000000-0005-0000-0000-00003E0A0000}"/>
    <cellStyle name="Valuta 3 5 2 2 2 3" xfId="1923" xr:uid="{00000000-0005-0000-0000-00003F0A0000}"/>
    <cellStyle name="Valuta 3 5 2 2 2 4" xfId="1536" xr:uid="{00000000-0005-0000-0000-0000400A0000}"/>
    <cellStyle name="Valuta 3 5 2 2 2 5" xfId="1025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0" xr:uid="{00000000-0005-0000-0000-0000440A0000}"/>
    <cellStyle name="Valuta 3 5 2 2 4 3" xfId="1654" xr:uid="{00000000-0005-0000-0000-0000450A0000}"/>
    <cellStyle name="Valuta 3 5 2 2 4 4" xfId="1221" xr:uid="{00000000-0005-0000-0000-0000460A0000}"/>
    <cellStyle name="Valuta 3 5 2 2 5" xfId="1843" xr:uid="{00000000-0005-0000-0000-0000470A0000}"/>
    <cellStyle name="Valuta 3 5 2 2 6" xfId="1441" xr:uid="{00000000-0005-0000-0000-0000480A0000}"/>
    <cellStyle name="Valuta 3 5 2 2 7" xfId="929" xr:uid="{00000000-0005-0000-0000-0000490A0000}"/>
    <cellStyle name="Valuta 3 5 2 2 8" xfId="3370" xr:uid="{7B905869-4785-42B5-BC4E-69BAD5079B83}"/>
    <cellStyle name="Valuta 3 5 2 3" xfId="309" xr:uid="{00000000-0005-0000-0000-00004A0A0000}"/>
    <cellStyle name="Valuta 3 5 2 3 2" xfId="706" xr:uid="{00000000-0005-0000-0000-00004B0A0000}"/>
    <cellStyle name="Valuta 3 5 2 3 2 2" xfId="2050" xr:uid="{00000000-0005-0000-0000-00004C0A0000}"/>
    <cellStyle name="Valuta 3 5 2 3 2 3" xfId="1709" xr:uid="{00000000-0005-0000-0000-00004D0A0000}"/>
    <cellStyle name="Valuta 3 5 2 3 2 4" xfId="1276" xr:uid="{00000000-0005-0000-0000-00004E0A0000}"/>
    <cellStyle name="Valuta 3 5 2 3 3" xfId="1883" xr:uid="{00000000-0005-0000-0000-00004F0A0000}"/>
    <cellStyle name="Valuta 3 5 2 3 4" xfId="1496" xr:uid="{00000000-0005-0000-0000-0000500A0000}"/>
    <cellStyle name="Valuta 3 5 2 3 5" xfId="985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0" xr:uid="{00000000-0005-0000-0000-0000540A0000}"/>
    <cellStyle name="Valuta 3 5 2 5 3" xfId="1614" xr:uid="{00000000-0005-0000-0000-0000550A0000}"/>
    <cellStyle name="Valuta 3 5 2 5 4" xfId="1181" xr:uid="{00000000-0005-0000-0000-0000560A0000}"/>
    <cellStyle name="Valuta 3 5 2 6" xfId="1803" xr:uid="{00000000-0005-0000-0000-0000570A0000}"/>
    <cellStyle name="Valuta 3 5 2 7" xfId="1401" xr:uid="{00000000-0005-0000-0000-0000580A0000}"/>
    <cellStyle name="Valuta 3 5 2 8" xfId="888" xr:uid="{00000000-0005-0000-0000-0000590A0000}"/>
    <cellStyle name="Valuta 3 5 2 9" xfId="3329" xr:uid="{EC09490B-58D3-4045-8D82-BDA628E7BE1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6" xr:uid="{00000000-0005-0000-0000-00005D0A0000}"/>
    <cellStyle name="Valuta 3 5 3 2 2 3" xfId="1725" xr:uid="{00000000-0005-0000-0000-00005E0A0000}"/>
    <cellStyle name="Valuta 3 5 3 2 2 4" xfId="1292" xr:uid="{00000000-0005-0000-0000-00005F0A0000}"/>
    <cellStyle name="Valuta 3 5 3 2 3" xfId="1899" xr:uid="{00000000-0005-0000-0000-0000600A0000}"/>
    <cellStyle name="Valuta 3 5 3 2 4" xfId="1512" xr:uid="{00000000-0005-0000-0000-0000610A0000}"/>
    <cellStyle name="Valuta 3 5 3 2 5" xfId="1001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6" xr:uid="{00000000-0005-0000-0000-0000650A0000}"/>
    <cellStyle name="Valuta 3 5 3 4 3" xfId="1630" xr:uid="{00000000-0005-0000-0000-0000660A0000}"/>
    <cellStyle name="Valuta 3 5 3 4 4" xfId="1197" xr:uid="{00000000-0005-0000-0000-0000670A0000}"/>
    <cellStyle name="Valuta 3 5 3 5" xfId="1819" xr:uid="{00000000-0005-0000-0000-0000680A0000}"/>
    <cellStyle name="Valuta 3 5 3 6" xfId="1417" xr:uid="{00000000-0005-0000-0000-0000690A0000}"/>
    <cellStyle name="Valuta 3 5 3 7" xfId="905" xr:uid="{00000000-0005-0000-0000-00006A0A0000}"/>
    <cellStyle name="Valuta 3 5 3 8" xfId="3346" xr:uid="{6120E5A7-266A-484B-BB46-F5782C189BCE}"/>
    <cellStyle name="Valuta 3 5 4" xfId="280" xr:uid="{00000000-0005-0000-0000-00006B0A0000}"/>
    <cellStyle name="Valuta 3 5 4 2" xfId="677" xr:uid="{00000000-0005-0000-0000-00006C0A0000}"/>
    <cellStyle name="Valuta 3 5 4 2 2" xfId="2026" xr:uid="{00000000-0005-0000-0000-00006D0A0000}"/>
    <cellStyle name="Valuta 3 5 4 2 3" xfId="1680" xr:uid="{00000000-0005-0000-0000-00006E0A0000}"/>
    <cellStyle name="Valuta 3 5 4 2 4" xfId="1247" xr:uid="{00000000-0005-0000-0000-00006F0A0000}"/>
    <cellStyle name="Valuta 3 5 4 3" xfId="1859" xr:uid="{00000000-0005-0000-0000-0000700A0000}"/>
    <cellStyle name="Valuta 3 5 4 4" xfId="1467" xr:uid="{00000000-0005-0000-0000-0000710A0000}"/>
    <cellStyle name="Valuta 3 5 4 5" xfId="956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6" xr:uid="{00000000-0005-0000-0000-0000750A0000}"/>
    <cellStyle name="Valuta 3 5 6 3" xfId="1588" xr:uid="{00000000-0005-0000-0000-0000760A0000}"/>
    <cellStyle name="Valuta 3 5 6 4" xfId="1155" xr:uid="{00000000-0005-0000-0000-0000770A0000}"/>
    <cellStyle name="Valuta 3 5 7" xfId="1779" xr:uid="{00000000-0005-0000-0000-0000780A0000}"/>
    <cellStyle name="Valuta 3 5 8" xfId="1373" xr:uid="{00000000-0005-0000-0000-0000790A0000}"/>
    <cellStyle name="Valuta 3 5 9" xfId="859" xr:uid="{00000000-0005-0000-0000-00007A0A0000}"/>
    <cellStyle name="Valuta 3 6" xfId="184" xr:uid="{00000000-0005-0000-0000-00007B0A0000}"/>
    <cellStyle name="Valuta 3 6 10" xfId="3305" xr:uid="{E584215C-F5CA-4CAD-A9CD-A34DD7322A24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2" xr:uid="{00000000-0005-0000-0000-0000800A0000}"/>
    <cellStyle name="Valuta 3 6 2 2 2 2 3" xfId="1751" xr:uid="{00000000-0005-0000-0000-0000810A0000}"/>
    <cellStyle name="Valuta 3 6 2 2 2 2 4" xfId="1318" xr:uid="{00000000-0005-0000-0000-0000820A0000}"/>
    <cellStyle name="Valuta 3 6 2 2 2 3" xfId="1925" xr:uid="{00000000-0005-0000-0000-0000830A0000}"/>
    <cellStyle name="Valuta 3 6 2 2 2 4" xfId="1538" xr:uid="{00000000-0005-0000-0000-0000840A0000}"/>
    <cellStyle name="Valuta 3 6 2 2 2 5" xfId="1027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2" xr:uid="{00000000-0005-0000-0000-0000880A0000}"/>
    <cellStyle name="Valuta 3 6 2 2 4 3" xfId="1656" xr:uid="{00000000-0005-0000-0000-0000890A0000}"/>
    <cellStyle name="Valuta 3 6 2 2 4 4" xfId="1223" xr:uid="{00000000-0005-0000-0000-00008A0A0000}"/>
    <cellStyle name="Valuta 3 6 2 2 5" xfId="1845" xr:uid="{00000000-0005-0000-0000-00008B0A0000}"/>
    <cellStyle name="Valuta 3 6 2 2 6" xfId="1443" xr:uid="{00000000-0005-0000-0000-00008C0A0000}"/>
    <cellStyle name="Valuta 3 6 2 2 7" xfId="931" xr:uid="{00000000-0005-0000-0000-00008D0A0000}"/>
    <cellStyle name="Valuta 3 6 2 2 8" xfId="3372" xr:uid="{37A90DEE-CDE9-4CF6-914A-E72C38E2DC47}"/>
    <cellStyle name="Valuta 3 6 2 3" xfId="311" xr:uid="{00000000-0005-0000-0000-00008E0A0000}"/>
    <cellStyle name="Valuta 3 6 2 3 2" xfId="708" xr:uid="{00000000-0005-0000-0000-00008F0A0000}"/>
    <cellStyle name="Valuta 3 6 2 3 2 2" xfId="2052" xr:uid="{00000000-0005-0000-0000-0000900A0000}"/>
    <cellStyle name="Valuta 3 6 2 3 2 3" xfId="1711" xr:uid="{00000000-0005-0000-0000-0000910A0000}"/>
    <cellStyle name="Valuta 3 6 2 3 2 4" xfId="1278" xr:uid="{00000000-0005-0000-0000-0000920A0000}"/>
    <cellStyle name="Valuta 3 6 2 3 3" xfId="1885" xr:uid="{00000000-0005-0000-0000-0000930A0000}"/>
    <cellStyle name="Valuta 3 6 2 3 4" xfId="1498" xr:uid="{00000000-0005-0000-0000-0000940A0000}"/>
    <cellStyle name="Valuta 3 6 2 3 5" xfId="987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2" xr:uid="{00000000-0005-0000-0000-0000980A0000}"/>
    <cellStyle name="Valuta 3 6 2 5 3" xfId="1616" xr:uid="{00000000-0005-0000-0000-0000990A0000}"/>
    <cellStyle name="Valuta 3 6 2 5 4" xfId="1183" xr:uid="{00000000-0005-0000-0000-00009A0A0000}"/>
    <cellStyle name="Valuta 3 6 2 6" xfId="1805" xr:uid="{00000000-0005-0000-0000-00009B0A0000}"/>
    <cellStyle name="Valuta 3 6 2 7" xfId="1403" xr:uid="{00000000-0005-0000-0000-00009C0A0000}"/>
    <cellStyle name="Valuta 3 6 2 8" xfId="890" xr:uid="{00000000-0005-0000-0000-00009D0A0000}"/>
    <cellStyle name="Valuta 3 6 2 9" xfId="3331" xr:uid="{38CEDF26-0C69-4336-8012-A59902EA5A6E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8" xr:uid="{00000000-0005-0000-0000-0000A10A0000}"/>
    <cellStyle name="Valuta 3 6 3 2 2 3" xfId="1727" xr:uid="{00000000-0005-0000-0000-0000A20A0000}"/>
    <cellStyle name="Valuta 3 6 3 2 2 4" xfId="1294" xr:uid="{00000000-0005-0000-0000-0000A30A0000}"/>
    <cellStyle name="Valuta 3 6 3 2 3" xfId="1901" xr:uid="{00000000-0005-0000-0000-0000A40A0000}"/>
    <cellStyle name="Valuta 3 6 3 2 4" xfId="1514" xr:uid="{00000000-0005-0000-0000-0000A50A0000}"/>
    <cellStyle name="Valuta 3 6 3 2 5" xfId="1003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8" xr:uid="{00000000-0005-0000-0000-0000A90A0000}"/>
    <cellStyle name="Valuta 3 6 3 4 3" xfId="1632" xr:uid="{00000000-0005-0000-0000-0000AA0A0000}"/>
    <cellStyle name="Valuta 3 6 3 4 4" xfId="1199" xr:uid="{00000000-0005-0000-0000-0000AB0A0000}"/>
    <cellStyle name="Valuta 3 6 3 5" xfId="1821" xr:uid="{00000000-0005-0000-0000-0000AC0A0000}"/>
    <cellStyle name="Valuta 3 6 3 6" xfId="1419" xr:uid="{00000000-0005-0000-0000-0000AD0A0000}"/>
    <cellStyle name="Valuta 3 6 3 7" xfId="907" xr:uid="{00000000-0005-0000-0000-0000AE0A0000}"/>
    <cellStyle name="Valuta 3 6 3 8" xfId="3348" xr:uid="{D2DC2928-CDCC-437F-AA80-CE7D26811603}"/>
    <cellStyle name="Valuta 3 6 4" xfId="282" xr:uid="{00000000-0005-0000-0000-0000AF0A0000}"/>
    <cellStyle name="Valuta 3 6 4 2" xfId="679" xr:uid="{00000000-0005-0000-0000-0000B00A0000}"/>
    <cellStyle name="Valuta 3 6 4 2 2" xfId="2028" xr:uid="{00000000-0005-0000-0000-0000B10A0000}"/>
    <cellStyle name="Valuta 3 6 4 2 3" xfId="1682" xr:uid="{00000000-0005-0000-0000-0000B20A0000}"/>
    <cellStyle name="Valuta 3 6 4 2 4" xfId="1249" xr:uid="{00000000-0005-0000-0000-0000B30A0000}"/>
    <cellStyle name="Valuta 3 6 4 3" xfId="1861" xr:uid="{00000000-0005-0000-0000-0000B40A0000}"/>
    <cellStyle name="Valuta 3 6 4 4" xfId="1469" xr:uid="{00000000-0005-0000-0000-0000B50A0000}"/>
    <cellStyle name="Valuta 3 6 4 5" xfId="958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8" xr:uid="{00000000-0005-0000-0000-0000B90A0000}"/>
    <cellStyle name="Valuta 3 6 6 3" xfId="1590" xr:uid="{00000000-0005-0000-0000-0000BA0A0000}"/>
    <cellStyle name="Valuta 3 6 6 4" xfId="1157" xr:uid="{00000000-0005-0000-0000-0000BB0A0000}"/>
    <cellStyle name="Valuta 3 6 7" xfId="1781" xr:uid="{00000000-0005-0000-0000-0000BC0A0000}"/>
    <cellStyle name="Valuta 3 6 8" xfId="1375" xr:uid="{00000000-0005-0000-0000-0000BD0A0000}"/>
    <cellStyle name="Valuta 3 6 9" xfId="861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1" xr:uid="{00000000-0005-0000-0000-0000C30A0000}"/>
    <cellStyle name="Valuta 3 7 2 2 2 3" xfId="1740" xr:uid="{00000000-0005-0000-0000-0000C40A0000}"/>
    <cellStyle name="Valuta 3 7 2 2 2 4" xfId="1307" xr:uid="{00000000-0005-0000-0000-0000C50A0000}"/>
    <cellStyle name="Valuta 3 7 2 2 3" xfId="1914" xr:uid="{00000000-0005-0000-0000-0000C60A0000}"/>
    <cellStyle name="Valuta 3 7 2 2 4" xfId="1527" xr:uid="{00000000-0005-0000-0000-0000C70A0000}"/>
    <cellStyle name="Valuta 3 7 2 2 5" xfId="1016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1" xr:uid="{00000000-0005-0000-0000-0000CB0A0000}"/>
    <cellStyle name="Valuta 3 7 2 4 3" xfId="1645" xr:uid="{00000000-0005-0000-0000-0000CC0A0000}"/>
    <cellStyle name="Valuta 3 7 2 4 4" xfId="1212" xr:uid="{00000000-0005-0000-0000-0000CD0A0000}"/>
    <cellStyle name="Valuta 3 7 2 5" xfId="1834" xr:uid="{00000000-0005-0000-0000-0000CE0A0000}"/>
    <cellStyle name="Valuta 3 7 2 6" xfId="1432" xr:uid="{00000000-0005-0000-0000-0000CF0A0000}"/>
    <cellStyle name="Valuta 3 7 2 7" xfId="920" xr:uid="{00000000-0005-0000-0000-0000D00A0000}"/>
    <cellStyle name="Valuta 3 7 2 8" xfId="3361" xr:uid="{3EE367AA-16AF-4EE1-9A6B-73A07FA048CB}"/>
    <cellStyle name="Valuta 3 7 3" xfId="300" xr:uid="{00000000-0005-0000-0000-0000D10A0000}"/>
    <cellStyle name="Valuta 3 7 3 2" xfId="697" xr:uid="{00000000-0005-0000-0000-0000D20A0000}"/>
    <cellStyle name="Valuta 3 7 3 2 2" xfId="2041" xr:uid="{00000000-0005-0000-0000-0000D30A0000}"/>
    <cellStyle name="Valuta 3 7 3 2 3" xfId="1700" xr:uid="{00000000-0005-0000-0000-0000D40A0000}"/>
    <cellStyle name="Valuta 3 7 3 2 4" xfId="1267" xr:uid="{00000000-0005-0000-0000-0000D50A0000}"/>
    <cellStyle name="Valuta 3 7 3 3" xfId="1874" xr:uid="{00000000-0005-0000-0000-0000D60A0000}"/>
    <cellStyle name="Valuta 3 7 3 4" xfId="1487" xr:uid="{00000000-0005-0000-0000-0000D70A0000}"/>
    <cellStyle name="Valuta 3 7 3 5" xfId="976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1" xr:uid="{00000000-0005-0000-0000-0000DB0A0000}"/>
    <cellStyle name="Valuta 3 7 5 3" xfId="1605" xr:uid="{00000000-0005-0000-0000-0000DC0A0000}"/>
    <cellStyle name="Valuta 3 7 5 4" xfId="1172" xr:uid="{00000000-0005-0000-0000-0000DD0A0000}"/>
    <cellStyle name="Valuta 3 7 6" xfId="1794" xr:uid="{00000000-0005-0000-0000-0000DE0A0000}"/>
    <cellStyle name="Valuta 3 7 7" xfId="1392" xr:uid="{00000000-0005-0000-0000-0000DF0A0000}"/>
    <cellStyle name="Valuta 3 7 8" xfId="879" xr:uid="{00000000-0005-0000-0000-0000E00A0000}"/>
    <cellStyle name="Valuta 3 7 9" xfId="3320" xr:uid="{982C1DBC-8AE4-420C-A0EE-5849A036B95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3" xr:uid="{00000000-0005-0000-0000-0000E50A0000}"/>
    <cellStyle name="Valuta 3 8 2 2 2 3" xfId="1732" xr:uid="{00000000-0005-0000-0000-0000E60A0000}"/>
    <cellStyle name="Valuta 3 8 2 2 2 4" xfId="1299" xr:uid="{00000000-0005-0000-0000-0000E70A0000}"/>
    <cellStyle name="Valuta 3 8 2 2 3" xfId="1906" xr:uid="{00000000-0005-0000-0000-0000E80A0000}"/>
    <cellStyle name="Valuta 3 8 2 2 4" xfId="1519" xr:uid="{00000000-0005-0000-0000-0000E90A0000}"/>
    <cellStyle name="Valuta 3 8 2 2 5" xfId="1008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3" xr:uid="{00000000-0005-0000-0000-0000ED0A0000}"/>
    <cellStyle name="Valuta 3 8 2 4 3" xfId="1637" xr:uid="{00000000-0005-0000-0000-0000EE0A0000}"/>
    <cellStyle name="Valuta 3 8 2 4 4" xfId="1204" xr:uid="{00000000-0005-0000-0000-0000EF0A0000}"/>
    <cellStyle name="Valuta 3 8 2 5" xfId="1826" xr:uid="{00000000-0005-0000-0000-0000F00A0000}"/>
    <cellStyle name="Valuta 3 8 2 6" xfId="1424" xr:uid="{00000000-0005-0000-0000-0000F10A0000}"/>
    <cellStyle name="Valuta 3 8 2 7" xfId="912" xr:uid="{00000000-0005-0000-0000-0000F20A0000}"/>
    <cellStyle name="Valuta 3 8 2 8" xfId="3353" xr:uid="{7BDF6AD5-2513-4D51-861E-9DE5BC3E493A}"/>
    <cellStyle name="Valuta 3 8 3" xfId="287" xr:uid="{00000000-0005-0000-0000-0000F30A0000}"/>
    <cellStyle name="Valuta 3 8 3 2" xfId="684" xr:uid="{00000000-0005-0000-0000-0000F40A0000}"/>
    <cellStyle name="Valuta 3 8 3 2 2" xfId="2033" xr:uid="{00000000-0005-0000-0000-0000F50A0000}"/>
    <cellStyle name="Valuta 3 8 3 2 3" xfId="1687" xr:uid="{00000000-0005-0000-0000-0000F60A0000}"/>
    <cellStyle name="Valuta 3 8 3 2 4" xfId="1254" xr:uid="{00000000-0005-0000-0000-0000F70A0000}"/>
    <cellStyle name="Valuta 3 8 3 3" xfId="1866" xr:uid="{00000000-0005-0000-0000-0000F80A0000}"/>
    <cellStyle name="Valuta 3 8 3 4" xfId="1474" xr:uid="{00000000-0005-0000-0000-0000F90A0000}"/>
    <cellStyle name="Valuta 3 8 3 5" xfId="963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3" xr:uid="{00000000-0005-0000-0000-0000FD0A0000}"/>
    <cellStyle name="Valuta 3 8 5 3" xfId="1595" xr:uid="{00000000-0005-0000-0000-0000FE0A0000}"/>
    <cellStyle name="Valuta 3 8 5 4" xfId="1162" xr:uid="{00000000-0005-0000-0000-0000FF0A0000}"/>
    <cellStyle name="Valuta 3 8 6" xfId="1786" xr:uid="{00000000-0005-0000-0000-0000000B0000}"/>
    <cellStyle name="Valuta 3 8 7" xfId="1380" xr:uid="{00000000-0005-0000-0000-0000010B0000}"/>
    <cellStyle name="Valuta 3 8 8" xfId="866" xr:uid="{00000000-0005-0000-0000-0000020B0000}"/>
    <cellStyle name="Valuta 3 8 9" xfId="3310" xr:uid="{E564B01F-BB2F-459B-910F-FEADC06ED1CE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7" xr:uid="{00000000-0005-0000-0000-0000060B0000}"/>
    <cellStyle name="Valuta 3 9 2 2 3" xfId="1716" xr:uid="{00000000-0005-0000-0000-0000070B0000}"/>
    <cellStyle name="Valuta 3 9 2 2 4" xfId="1283" xr:uid="{00000000-0005-0000-0000-0000080B0000}"/>
    <cellStyle name="Valuta 3 9 2 3" xfId="1890" xr:uid="{00000000-0005-0000-0000-0000090B0000}"/>
    <cellStyle name="Valuta 3 9 2 4" xfId="1503" xr:uid="{00000000-0005-0000-0000-00000A0B0000}"/>
    <cellStyle name="Valuta 3 9 2 5" xfId="992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7" xr:uid="{00000000-0005-0000-0000-00000E0B0000}"/>
    <cellStyle name="Valuta 3 9 4 3" xfId="1621" xr:uid="{00000000-0005-0000-0000-00000F0B0000}"/>
    <cellStyle name="Valuta 3 9 4 4" xfId="1188" xr:uid="{00000000-0005-0000-0000-0000100B0000}"/>
    <cellStyle name="Valuta 3 9 5" xfId="1810" xr:uid="{00000000-0005-0000-0000-0000110B0000}"/>
    <cellStyle name="Valuta 3 9 6" xfId="1408" xr:uid="{00000000-0005-0000-0000-0000120B0000}"/>
    <cellStyle name="Valuta 3 9 7" xfId="896" xr:uid="{00000000-0005-0000-0000-0000130B0000}"/>
    <cellStyle name="Valuta 3 9 8" xfId="3337" xr:uid="{D7F65D26-39B8-48AC-9EA8-CF8441C6E19D}"/>
    <cellStyle name="Valuta 4" xfId="69" xr:uid="{00000000-0005-0000-0000-0000140B0000}"/>
    <cellStyle name="Valuta 4 10" xfId="1339" xr:uid="{00000000-0005-0000-0000-0000150B0000}"/>
    <cellStyle name="Valuta 4 11" xfId="786" xr:uid="{00000000-0005-0000-0000-0000160B0000}"/>
    <cellStyle name="Valuta 4 12" xfId="3298" xr:uid="{9297963C-6F75-4BBF-901C-B1FB7F5F654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5" xr:uid="{00000000-0005-0000-0000-00001B0B0000}"/>
    <cellStyle name="Valuta 4 2 2 2 2 3" xfId="1744" xr:uid="{00000000-0005-0000-0000-00001C0B0000}"/>
    <cellStyle name="Valuta 4 2 2 2 2 4" xfId="1311" xr:uid="{00000000-0005-0000-0000-00001D0B0000}"/>
    <cellStyle name="Valuta 4 2 2 2 3" xfId="1918" xr:uid="{00000000-0005-0000-0000-00001E0B0000}"/>
    <cellStyle name="Valuta 4 2 2 2 4" xfId="1531" xr:uid="{00000000-0005-0000-0000-00001F0B0000}"/>
    <cellStyle name="Valuta 4 2 2 2 5" xfId="1020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5" xr:uid="{00000000-0005-0000-0000-0000230B0000}"/>
    <cellStyle name="Valuta 4 2 2 4 3" xfId="1649" xr:uid="{00000000-0005-0000-0000-0000240B0000}"/>
    <cellStyle name="Valuta 4 2 2 4 4" xfId="1216" xr:uid="{00000000-0005-0000-0000-0000250B0000}"/>
    <cellStyle name="Valuta 4 2 2 5" xfId="1838" xr:uid="{00000000-0005-0000-0000-0000260B0000}"/>
    <cellStyle name="Valuta 4 2 2 6" xfId="1436" xr:uid="{00000000-0005-0000-0000-0000270B0000}"/>
    <cellStyle name="Valuta 4 2 2 7" xfId="924" xr:uid="{00000000-0005-0000-0000-0000280B0000}"/>
    <cellStyle name="Valuta 4 2 2 8" xfId="3365" xr:uid="{3310415B-113F-4664-93A0-F6453E41434E}"/>
    <cellStyle name="Valuta 4 2 3" xfId="304" xr:uid="{00000000-0005-0000-0000-0000290B0000}"/>
    <cellStyle name="Valuta 4 2 3 2" xfId="701" xr:uid="{00000000-0005-0000-0000-00002A0B0000}"/>
    <cellStyle name="Valuta 4 2 3 2 2" xfId="2045" xr:uid="{00000000-0005-0000-0000-00002B0B0000}"/>
    <cellStyle name="Valuta 4 2 3 2 3" xfId="1704" xr:uid="{00000000-0005-0000-0000-00002C0B0000}"/>
    <cellStyle name="Valuta 4 2 3 2 4" xfId="1271" xr:uid="{00000000-0005-0000-0000-00002D0B0000}"/>
    <cellStyle name="Valuta 4 2 3 3" xfId="1878" xr:uid="{00000000-0005-0000-0000-00002E0B0000}"/>
    <cellStyle name="Valuta 4 2 3 4" xfId="1491" xr:uid="{00000000-0005-0000-0000-00002F0B0000}"/>
    <cellStyle name="Valuta 4 2 3 5" xfId="980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5" xr:uid="{00000000-0005-0000-0000-0000330B0000}"/>
    <cellStyle name="Valuta 4 2 5 3" xfId="1609" xr:uid="{00000000-0005-0000-0000-0000340B0000}"/>
    <cellStyle name="Valuta 4 2 5 4" xfId="1176" xr:uid="{00000000-0005-0000-0000-0000350B0000}"/>
    <cellStyle name="Valuta 4 2 6" xfId="1798" xr:uid="{00000000-0005-0000-0000-0000360B0000}"/>
    <cellStyle name="Valuta 4 2 7" xfId="1396" xr:uid="{00000000-0005-0000-0000-0000370B0000}"/>
    <cellStyle name="Valuta 4 2 8" xfId="883" xr:uid="{00000000-0005-0000-0000-0000380B0000}"/>
    <cellStyle name="Valuta 4 2 9" xfId="3324" xr:uid="{77E49E86-12B3-4350-AD34-2066B7CE9639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7" xr:uid="{00000000-0005-0000-0000-00003D0B0000}"/>
    <cellStyle name="Valuta 4 3 2 2 2 3" xfId="1736" xr:uid="{00000000-0005-0000-0000-00003E0B0000}"/>
    <cellStyle name="Valuta 4 3 2 2 2 4" xfId="1303" xr:uid="{00000000-0005-0000-0000-00003F0B0000}"/>
    <cellStyle name="Valuta 4 3 2 2 3" xfId="1910" xr:uid="{00000000-0005-0000-0000-0000400B0000}"/>
    <cellStyle name="Valuta 4 3 2 2 4" xfId="1523" xr:uid="{00000000-0005-0000-0000-0000410B0000}"/>
    <cellStyle name="Valuta 4 3 2 2 5" xfId="1012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7" xr:uid="{00000000-0005-0000-0000-0000450B0000}"/>
    <cellStyle name="Valuta 4 3 2 4 3" xfId="1641" xr:uid="{00000000-0005-0000-0000-0000460B0000}"/>
    <cellStyle name="Valuta 4 3 2 4 4" xfId="1208" xr:uid="{00000000-0005-0000-0000-0000470B0000}"/>
    <cellStyle name="Valuta 4 3 2 5" xfId="1830" xr:uid="{00000000-0005-0000-0000-0000480B0000}"/>
    <cellStyle name="Valuta 4 3 2 6" xfId="1428" xr:uid="{00000000-0005-0000-0000-0000490B0000}"/>
    <cellStyle name="Valuta 4 3 2 7" xfId="916" xr:uid="{00000000-0005-0000-0000-00004A0B0000}"/>
    <cellStyle name="Valuta 4 3 2 8" xfId="3357" xr:uid="{C7198701-623D-4686-A821-9DB556D733BC}"/>
    <cellStyle name="Valuta 4 3 3" xfId="291" xr:uid="{00000000-0005-0000-0000-00004B0B0000}"/>
    <cellStyle name="Valuta 4 3 3 2" xfId="688" xr:uid="{00000000-0005-0000-0000-00004C0B0000}"/>
    <cellStyle name="Valuta 4 3 3 2 2" xfId="2037" xr:uid="{00000000-0005-0000-0000-00004D0B0000}"/>
    <cellStyle name="Valuta 4 3 3 2 3" xfId="1691" xr:uid="{00000000-0005-0000-0000-00004E0B0000}"/>
    <cellStyle name="Valuta 4 3 3 2 4" xfId="1258" xr:uid="{00000000-0005-0000-0000-00004F0B0000}"/>
    <cellStyle name="Valuta 4 3 3 3" xfId="1870" xr:uid="{00000000-0005-0000-0000-0000500B0000}"/>
    <cellStyle name="Valuta 4 3 3 4" xfId="1478" xr:uid="{00000000-0005-0000-0000-0000510B0000}"/>
    <cellStyle name="Valuta 4 3 3 5" xfId="967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7" xr:uid="{00000000-0005-0000-0000-0000550B0000}"/>
    <cellStyle name="Valuta 4 3 5 3" xfId="1599" xr:uid="{00000000-0005-0000-0000-0000560B0000}"/>
    <cellStyle name="Valuta 4 3 5 4" xfId="1166" xr:uid="{00000000-0005-0000-0000-0000570B0000}"/>
    <cellStyle name="Valuta 4 3 6" xfId="1790" xr:uid="{00000000-0005-0000-0000-0000580B0000}"/>
    <cellStyle name="Valuta 4 3 7" xfId="1384" xr:uid="{00000000-0005-0000-0000-0000590B0000}"/>
    <cellStyle name="Valuta 4 3 8" xfId="870" xr:uid="{00000000-0005-0000-0000-00005A0B0000}"/>
    <cellStyle name="Valuta 4 3 9" xfId="3314" xr:uid="{6708C1F4-87CE-4A8D-9E88-1795D1B83BC2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1" xr:uid="{00000000-0005-0000-0000-00005E0B0000}"/>
    <cellStyle name="Valuta 4 4 2 2 3" xfId="1720" xr:uid="{00000000-0005-0000-0000-00005F0B0000}"/>
    <cellStyle name="Valuta 4 4 2 2 4" xfId="1287" xr:uid="{00000000-0005-0000-0000-0000600B0000}"/>
    <cellStyle name="Valuta 4 4 2 3" xfId="1894" xr:uid="{00000000-0005-0000-0000-0000610B0000}"/>
    <cellStyle name="Valuta 4 4 2 4" xfId="1507" xr:uid="{00000000-0005-0000-0000-0000620B0000}"/>
    <cellStyle name="Valuta 4 4 2 5" xfId="996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1" xr:uid="{00000000-0005-0000-0000-0000660B0000}"/>
    <cellStyle name="Valuta 4 4 4 3" xfId="1625" xr:uid="{00000000-0005-0000-0000-0000670B0000}"/>
    <cellStyle name="Valuta 4 4 4 4" xfId="1192" xr:uid="{00000000-0005-0000-0000-0000680B0000}"/>
    <cellStyle name="Valuta 4 4 5" xfId="1814" xr:uid="{00000000-0005-0000-0000-0000690B0000}"/>
    <cellStyle name="Valuta 4 4 6" xfId="1412" xr:uid="{00000000-0005-0000-0000-00006A0B0000}"/>
    <cellStyle name="Valuta 4 4 7" xfId="900" xr:uid="{00000000-0005-0000-0000-00006B0B0000}"/>
    <cellStyle name="Valuta 4 4 8" xfId="3341" xr:uid="{0622E71F-1626-41E5-8CD7-5FAEEA78358F}"/>
    <cellStyle name="Valuta 4 5" xfId="275" xr:uid="{00000000-0005-0000-0000-00006C0B0000}"/>
    <cellStyle name="Valuta 4 5 2" xfId="672" xr:uid="{00000000-0005-0000-0000-00006D0B0000}"/>
    <cellStyle name="Valuta 4 5 2 2" xfId="2021" xr:uid="{00000000-0005-0000-0000-00006E0B0000}"/>
    <cellStyle name="Valuta 4 5 2 3" xfId="1675" xr:uid="{00000000-0005-0000-0000-00006F0B0000}"/>
    <cellStyle name="Valuta 4 5 2 4" xfId="1242" xr:uid="{00000000-0005-0000-0000-0000700B0000}"/>
    <cellStyle name="Valuta 4 5 3" xfId="1854" xr:uid="{00000000-0005-0000-0000-0000710B0000}"/>
    <cellStyle name="Valuta 4 5 4" xfId="1462" xr:uid="{00000000-0005-0000-0000-0000720B0000}"/>
    <cellStyle name="Valuta 4 5 5" xfId="951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1" xr:uid="{00000000-0005-0000-0000-0000770B0000}"/>
    <cellStyle name="Valuta 4 7 2 3" xfId="1583" xr:uid="{00000000-0005-0000-0000-0000780B0000}"/>
    <cellStyle name="Valuta 4 7 2 4" xfId="1150" xr:uid="{00000000-0005-0000-0000-0000790B0000}"/>
    <cellStyle name="Valuta 4 7 3" xfId="1774" xr:uid="{00000000-0005-0000-0000-00007A0B0000}"/>
    <cellStyle name="Valuta 4 7 4" xfId="1367" xr:uid="{00000000-0005-0000-0000-00007B0B0000}"/>
    <cellStyle name="Valuta 4 7 5" xfId="852" xr:uid="{00000000-0005-0000-0000-00007C0B0000}"/>
    <cellStyle name="Valuta 4 8" xfId="566" xr:uid="{00000000-0005-0000-0000-00007D0B0000}"/>
    <cellStyle name="Valuta 4 8 2" xfId="1932" xr:uid="{00000000-0005-0000-0000-00007E0B0000}"/>
    <cellStyle name="Valuta 4 8 3" xfId="1569" xr:uid="{00000000-0005-0000-0000-00007F0B0000}"/>
    <cellStyle name="Valuta 4 8 4" xfId="1136" xr:uid="{00000000-0005-0000-0000-0000800B0000}"/>
    <cellStyle name="Valuta 4 9" xfId="1764" xr:uid="{00000000-0005-0000-0000-0000810B0000}"/>
    <cellStyle name="Valuta 5" xfId="563" xr:uid="{00000000-0005-0000-0000-0000820B0000}"/>
    <cellStyle name="Valuta 5 2" xfId="1929" xr:uid="{00000000-0005-0000-0000-0000830B0000}"/>
    <cellStyle name="Valuta 5 3" xfId="1566" xr:uid="{00000000-0005-0000-0000-0000840B0000}"/>
    <cellStyle name="Valuta 5 4" xfId="1133" xr:uid="{00000000-0005-0000-0000-0000850B0000}"/>
    <cellStyle name="Valuta 6" xfId="1760" xr:uid="{00000000-0005-0000-0000-0000860B0000}"/>
    <cellStyle name="Valuta 7" xfId="1761" xr:uid="{00000000-0005-0000-0000-0000870B0000}"/>
    <cellStyle name="Valuta 8" xfId="1335" xr:uid="{00000000-0005-0000-0000-0000880B0000}"/>
    <cellStyle name="Valuta 9" xfId="779" xr:uid="{00000000-0005-0000-0000-0000890B0000}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2" xfId="246" xr:uid="{00000000-0005-0000-0000-0000900B0000}"/>
    <cellStyle name="Vejica 2 2 3 2 2" xfId="342" xr:uid="{00000000-0005-0000-0000-0000910B0000}"/>
    <cellStyle name="Vejica 2 2 3 2 2 2" xfId="739" xr:uid="{00000000-0005-0000-0000-0000920B0000}"/>
    <cellStyle name="Vejica 2 2 3 2 2 2 2" xfId="2083" xr:uid="{00000000-0005-0000-0000-0000930B0000}"/>
    <cellStyle name="Vejica 2 2 3 2 2 2 3" xfId="1742" xr:uid="{00000000-0005-0000-0000-0000940B0000}"/>
    <cellStyle name="Vejica 2 2 3 2 2 2 4" xfId="1309" xr:uid="{00000000-0005-0000-0000-0000950B0000}"/>
    <cellStyle name="Vejica 2 2 3 2 2 3" xfId="1916" xr:uid="{00000000-0005-0000-0000-0000960B0000}"/>
    <cellStyle name="Vejica 2 2 3 2 2 4" xfId="1529" xr:uid="{00000000-0005-0000-0000-0000970B0000}"/>
    <cellStyle name="Vejica 2 2 3 2 2 5" xfId="1018" xr:uid="{00000000-0005-0000-0000-0000980B0000}"/>
    <cellStyle name="Vejica 2 2 3 2 3" xfId="548" xr:uid="{00000000-0005-0000-0000-0000990B0000}"/>
    <cellStyle name="Vejica 2 2 3 2 4" xfId="644" xr:uid="{00000000-0005-0000-0000-00009A0B0000}"/>
    <cellStyle name="Vejica 2 2 3 2 4 2" xfId="2003" xr:uid="{00000000-0005-0000-0000-00009B0B0000}"/>
    <cellStyle name="Vejica 2 2 3 2 4 3" xfId="1647" xr:uid="{00000000-0005-0000-0000-00009C0B0000}"/>
    <cellStyle name="Vejica 2 2 3 2 4 4" xfId="1214" xr:uid="{00000000-0005-0000-0000-00009D0B0000}"/>
    <cellStyle name="Vejica 2 2 3 2 5" xfId="1836" xr:uid="{00000000-0005-0000-0000-00009E0B0000}"/>
    <cellStyle name="Vejica 2 2 3 2 6" xfId="1434" xr:uid="{00000000-0005-0000-0000-00009F0B0000}"/>
    <cellStyle name="Vejica 2 2 3 2 7" xfId="922" xr:uid="{00000000-0005-0000-0000-0000A00B0000}"/>
    <cellStyle name="Vejica 2 2 3 2 8" xfId="3363" xr:uid="{E040391B-CA08-4290-BCAC-066A09081495}"/>
    <cellStyle name="Vejica 2 2 3 3" xfId="302" xr:uid="{00000000-0005-0000-0000-0000A10B0000}"/>
    <cellStyle name="Vejica 2 2 3 3 2" xfId="699" xr:uid="{00000000-0005-0000-0000-0000A20B0000}"/>
    <cellStyle name="Vejica 2 2 3 3 2 2" xfId="2043" xr:uid="{00000000-0005-0000-0000-0000A30B0000}"/>
    <cellStyle name="Vejica 2 2 3 3 2 3" xfId="1702" xr:uid="{00000000-0005-0000-0000-0000A40B0000}"/>
    <cellStyle name="Vejica 2 2 3 3 2 4" xfId="1269" xr:uid="{00000000-0005-0000-0000-0000A50B0000}"/>
    <cellStyle name="Vejica 2 2 3 3 3" xfId="1876" xr:uid="{00000000-0005-0000-0000-0000A60B0000}"/>
    <cellStyle name="Vejica 2 2 3 3 4" xfId="1489" xr:uid="{00000000-0005-0000-0000-0000A70B0000}"/>
    <cellStyle name="Vejica 2 2 3 3 5" xfId="978" xr:uid="{00000000-0005-0000-0000-0000A80B0000}"/>
    <cellStyle name="Vejica 2 2 3 4" xfId="547" xr:uid="{00000000-0005-0000-0000-0000A90B0000}"/>
    <cellStyle name="Vejica 2 2 3 5" xfId="604" xr:uid="{00000000-0005-0000-0000-0000AA0B0000}"/>
    <cellStyle name="Vejica 2 2 3 5 2" xfId="1963" xr:uid="{00000000-0005-0000-0000-0000AB0B0000}"/>
    <cellStyle name="Vejica 2 2 3 5 3" xfId="1607" xr:uid="{00000000-0005-0000-0000-0000AC0B0000}"/>
    <cellStyle name="Vejica 2 2 3 5 4" xfId="1174" xr:uid="{00000000-0005-0000-0000-0000AD0B0000}"/>
    <cellStyle name="Vejica 2 2 3 6" xfId="1796" xr:uid="{00000000-0005-0000-0000-0000AE0B0000}"/>
    <cellStyle name="Vejica 2 2 3 7" xfId="1394" xr:uid="{00000000-0005-0000-0000-0000AF0B0000}"/>
    <cellStyle name="Vejica 2 2 3 8" xfId="881" xr:uid="{00000000-0005-0000-0000-0000B00B0000}"/>
    <cellStyle name="Vejica 2 2 3 9" xfId="3322" xr:uid="{7D42FF64-EA26-43AB-BC75-7F787AB683FD}"/>
    <cellStyle name="Vejica 2 2 4" xfId="188" xr:uid="{00000000-0005-0000-0000-0000B10B0000}"/>
    <cellStyle name="Vejica 2 2 4 2" xfId="235" xr:uid="{00000000-0005-0000-0000-0000B20B0000}"/>
    <cellStyle name="Vejica 2 2 4 2 2" xfId="331" xr:uid="{00000000-0005-0000-0000-0000B30B0000}"/>
    <cellStyle name="Vejica 2 2 4 2 2 2" xfId="728" xr:uid="{00000000-0005-0000-0000-0000B40B0000}"/>
    <cellStyle name="Vejica 2 2 4 2 2 2 2" xfId="2072" xr:uid="{00000000-0005-0000-0000-0000B50B0000}"/>
    <cellStyle name="Vejica 2 2 4 2 2 2 3" xfId="1731" xr:uid="{00000000-0005-0000-0000-0000B60B0000}"/>
    <cellStyle name="Vejica 2 2 4 2 2 2 4" xfId="1298" xr:uid="{00000000-0005-0000-0000-0000B70B0000}"/>
    <cellStyle name="Vejica 2 2 4 2 2 3" xfId="1905" xr:uid="{00000000-0005-0000-0000-0000B80B0000}"/>
    <cellStyle name="Vejica 2 2 4 2 2 4" xfId="1518" xr:uid="{00000000-0005-0000-0000-0000B90B0000}"/>
    <cellStyle name="Vejica 2 2 4 2 2 5" xfId="1007" xr:uid="{00000000-0005-0000-0000-0000BA0B0000}"/>
    <cellStyle name="Vejica 2 2 4 2 3" xfId="550" xr:uid="{00000000-0005-0000-0000-0000BB0B0000}"/>
    <cellStyle name="Vejica 2 2 4 2 4" xfId="633" xr:uid="{00000000-0005-0000-0000-0000BC0B0000}"/>
    <cellStyle name="Vejica 2 2 4 2 4 2" xfId="1992" xr:uid="{00000000-0005-0000-0000-0000BD0B0000}"/>
    <cellStyle name="Vejica 2 2 4 2 4 3" xfId="1636" xr:uid="{00000000-0005-0000-0000-0000BE0B0000}"/>
    <cellStyle name="Vejica 2 2 4 2 4 4" xfId="1203" xr:uid="{00000000-0005-0000-0000-0000BF0B0000}"/>
    <cellStyle name="Vejica 2 2 4 2 5" xfId="1825" xr:uid="{00000000-0005-0000-0000-0000C00B0000}"/>
    <cellStyle name="Vejica 2 2 4 2 6" xfId="1423" xr:uid="{00000000-0005-0000-0000-0000C10B0000}"/>
    <cellStyle name="Vejica 2 2 4 2 7" xfId="911" xr:uid="{00000000-0005-0000-0000-0000C20B0000}"/>
    <cellStyle name="Vejica 2 2 4 2 8" xfId="3352" xr:uid="{A301E265-0285-4C60-96D9-8A0FB5DF0DB1}"/>
    <cellStyle name="Vejica 2 2 4 3" xfId="286" xr:uid="{00000000-0005-0000-0000-0000C30B0000}"/>
    <cellStyle name="Vejica 2 2 4 3 2" xfId="683" xr:uid="{00000000-0005-0000-0000-0000C40B0000}"/>
    <cellStyle name="Vejica 2 2 4 3 2 2" xfId="2032" xr:uid="{00000000-0005-0000-0000-0000C50B0000}"/>
    <cellStyle name="Vejica 2 2 4 3 2 3" xfId="1686" xr:uid="{00000000-0005-0000-0000-0000C60B0000}"/>
    <cellStyle name="Vejica 2 2 4 3 2 4" xfId="1253" xr:uid="{00000000-0005-0000-0000-0000C70B0000}"/>
    <cellStyle name="Vejica 2 2 4 3 3" xfId="1865" xr:uid="{00000000-0005-0000-0000-0000C80B0000}"/>
    <cellStyle name="Vejica 2 2 4 3 4" xfId="1473" xr:uid="{00000000-0005-0000-0000-0000C90B0000}"/>
    <cellStyle name="Vejica 2 2 4 3 5" xfId="962" xr:uid="{00000000-0005-0000-0000-0000CA0B0000}"/>
    <cellStyle name="Vejica 2 2 4 4" xfId="549" xr:uid="{00000000-0005-0000-0000-0000CB0B0000}"/>
    <cellStyle name="Vejica 2 2 4 5" xfId="591" xr:uid="{00000000-0005-0000-0000-0000CC0B0000}"/>
    <cellStyle name="Vejica 2 2 4 5 2" xfId="1952" xr:uid="{00000000-0005-0000-0000-0000CD0B0000}"/>
    <cellStyle name="Vejica 2 2 4 5 3" xfId="1594" xr:uid="{00000000-0005-0000-0000-0000CE0B0000}"/>
    <cellStyle name="Vejica 2 2 4 5 4" xfId="1161" xr:uid="{00000000-0005-0000-0000-0000CF0B0000}"/>
    <cellStyle name="Vejica 2 2 4 6" xfId="1785" xr:uid="{00000000-0005-0000-0000-0000D00B0000}"/>
    <cellStyle name="Vejica 2 2 4 7" xfId="1379" xr:uid="{00000000-0005-0000-0000-0000D10B0000}"/>
    <cellStyle name="Vejica 2 2 4 8" xfId="865" xr:uid="{00000000-0005-0000-0000-0000D20B0000}"/>
    <cellStyle name="Vejica 2 2 4 9" xfId="3309" xr:uid="{010AC870-298C-4D48-9227-9F3875A7CE03}"/>
    <cellStyle name="Vejica 2 2 5" xfId="219" xr:uid="{00000000-0005-0000-0000-0000D30B0000}"/>
    <cellStyle name="Vejica 2 2 5 2" xfId="315" xr:uid="{00000000-0005-0000-0000-0000D40B0000}"/>
    <cellStyle name="Vejica 2 2 5 2 2" xfId="712" xr:uid="{00000000-0005-0000-0000-0000D50B0000}"/>
    <cellStyle name="Vejica 2 2 5 2 2 2" xfId="2056" xr:uid="{00000000-0005-0000-0000-0000D60B0000}"/>
    <cellStyle name="Vejica 2 2 5 2 2 3" xfId="1715" xr:uid="{00000000-0005-0000-0000-0000D70B0000}"/>
    <cellStyle name="Vejica 2 2 5 2 2 4" xfId="1282" xr:uid="{00000000-0005-0000-0000-0000D80B0000}"/>
    <cellStyle name="Vejica 2 2 5 2 3" xfId="1889" xr:uid="{00000000-0005-0000-0000-0000D90B0000}"/>
    <cellStyle name="Vejica 2 2 5 2 4" xfId="1502" xr:uid="{00000000-0005-0000-0000-0000DA0B0000}"/>
    <cellStyle name="Vejica 2 2 5 2 5" xfId="991" xr:uid="{00000000-0005-0000-0000-0000DB0B0000}"/>
    <cellStyle name="Vejica 2 2 5 3" xfId="551" xr:uid="{00000000-0005-0000-0000-0000DC0B0000}"/>
    <cellStyle name="Vejica 2 2 5 4" xfId="617" xr:uid="{00000000-0005-0000-0000-0000DD0B0000}"/>
    <cellStyle name="Vejica 2 2 5 4 2" xfId="1976" xr:uid="{00000000-0005-0000-0000-0000DE0B0000}"/>
    <cellStyle name="Vejica 2 2 5 4 3" xfId="1620" xr:uid="{00000000-0005-0000-0000-0000DF0B0000}"/>
    <cellStyle name="Vejica 2 2 5 4 4" xfId="1187" xr:uid="{00000000-0005-0000-0000-0000E00B0000}"/>
    <cellStyle name="Vejica 2 2 5 5" xfId="1809" xr:uid="{00000000-0005-0000-0000-0000E10B0000}"/>
    <cellStyle name="Vejica 2 2 5 6" xfId="1407" xr:uid="{00000000-0005-0000-0000-0000E20B0000}"/>
    <cellStyle name="Vejica 2 2 5 7" xfId="895" xr:uid="{00000000-0005-0000-0000-0000E30B0000}"/>
    <cellStyle name="Vejica 2 2 5 8" xfId="3336" xr:uid="{D7F9B401-B113-4CCE-A417-B1617EB1F64A}"/>
    <cellStyle name="Vejica 2 2 6" xfId="265" xr:uid="{00000000-0005-0000-0000-0000E40B0000}"/>
    <cellStyle name="Vejica 2 2 6 2" xfId="662" xr:uid="{00000000-0005-0000-0000-0000E50B0000}"/>
    <cellStyle name="Vejica 2 2 6 2 2" xfId="2016" xr:uid="{00000000-0005-0000-0000-0000E60B0000}"/>
    <cellStyle name="Vejica 2 2 6 2 3" xfId="1665" xr:uid="{00000000-0005-0000-0000-0000E70B0000}"/>
    <cellStyle name="Vejica 2 2 6 2 4" xfId="1232" xr:uid="{00000000-0005-0000-0000-0000E80B0000}"/>
    <cellStyle name="Vejica 2 2 6 3" xfId="1849" xr:uid="{00000000-0005-0000-0000-0000E90B0000}"/>
    <cellStyle name="Vejica 2 2 6 4" xfId="1452" xr:uid="{00000000-0005-0000-0000-0000EA0B0000}"/>
    <cellStyle name="Vejica 2 2 6 5" xfId="941" xr:uid="{00000000-0005-0000-0000-0000EB0B0000}"/>
    <cellStyle name="Vejica 2 2 7" xfId="545" xr:uid="{00000000-0005-0000-0000-0000EC0B0000}"/>
    <cellStyle name="Vejica 2 2 8" xfId="147" xr:uid="{00000000-0005-0000-0000-0000ED0B0000}"/>
    <cellStyle name="Vejica 2 2 8 2" xfId="575" xr:uid="{00000000-0005-0000-0000-0000EE0B0000}"/>
    <cellStyle name="Vejica 2 2 8 2 2" xfId="1936" xr:uid="{00000000-0005-0000-0000-0000EF0B0000}"/>
    <cellStyle name="Vejica 2 2 8 2 3" xfId="1578" xr:uid="{00000000-0005-0000-0000-0000F00B0000}"/>
    <cellStyle name="Vejica 2 2 8 2 4" xfId="1145" xr:uid="{00000000-0005-0000-0000-0000F10B0000}"/>
    <cellStyle name="Vejica 2 2 8 3" xfId="1769" xr:uid="{00000000-0005-0000-0000-0000F20B0000}"/>
    <cellStyle name="Vejica 2 2 8 4" xfId="1360" xr:uid="{00000000-0005-0000-0000-0000F30B0000}"/>
    <cellStyle name="Vejica 2 2 8 5" xfId="838" xr:uid="{00000000-0005-0000-0000-0000F40B0000}"/>
    <cellStyle name="Vejica 2 2 9" xfId="3284" xr:uid="{01C3EEE7-11AC-4A9C-94EC-C9C842B8470D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2" xfId="1931" xr:uid="{00000000-0005-0000-0000-0000000C0000}"/>
    <cellStyle name="Vejica 4 4 3" xfId="1568" xr:uid="{00000000-0005-0000-0000-0000010C0000}"/>
    <cellStyle name="Vejica 4 4 4" xfId="1135" xr:uid="{00000000-0005-0000-0000-0000020C0000}"/>
    <cellStyle name="Vejica 4 5" xfId="1763" xr:uid="{00000000-0005-0000-0000-0000030C0000}"/>
    <cellStyle name="Vejica 4 6" xfId="1338" xr:uid="{00000000-0005-0000-0000-0000040C0000}"/>
    <cellStyle name="Vejica 4 7" xfId="785" xr:uid="{00000000-0005-0000-0000-0000050C0000}"/>
    <cellStyle name="Vejica 5" xfId="120" xr:uid="{00000000-0005-0000-0000-0000060C0000}"/>
    <cellStyle name="Vejica 5 2" xfId="556" xr:uid="{00000000-0005-0000-0000-0000070C0000}"/>
    <cellStyle name="Vejica 6" xfId="1759" xr:uid="{00000000-0005-0000-0000-0000080C0000}"/>
    <cellStyle name="Vnos 2" xfId="136" xr:uid="{00000000-0005-0000-0000-0000090C0000}"/>
    <cellStyle name="Vnos 2 2" xfId="263" xr:uid="{00000000-0005-0000-0000-00000A0C0000}"/>
    <cellStyle name="Vnos 2 2 10" xfId="2581" xr:uid="{00000000-0005-0000-0000-00000B0C0000}"/>
    <cellStyle name="Vnos 2 2 11" xfId="752" xr:uid="{00000000-0005-0000-0000-00000C0C0000}"/>
    <cellStyle name="Vnos 2 2 2" xfId="660" xr:uid="{00000000-0005-0000-0000-00000D0C0000}"/>
    <cellStyle name="Vnos 2 2 2 2" xfId="1663" xr:uid="{00000000-0005-0000-0000-00000E0C0000}"/>
    <cellStyle name="Vnos 2 2 2 2 2" xfId="2443" xr:uid="{00000000-0005-0000-0000-00000F0C0000}"/>
    <cellStyle name="Vnos 2 2 2 2 3" xfId="1128" xr:uid="{00000000-0005-0000-0000-0000100C0000}"/>
    <cellStyle name="Vnos 2 2 2 2 4" xfId="2240" xr:uid="{00000000-0005-0000-0000-0000110C0000}"/>
    <cellStyle name="Vnos 2 2 2 2 5" xfId="2508" xr:uid="{00000000-0005-0000-0000-0000120C0000}"/>
    <cellStyle name="Vnos 2 2 2 2 6" xfId="2777" xr:uid="{00000000-0005-0000-0000-0000130C0000}"/>
    <cellStyle name="Vnos 2 2 2 2 7" xfId="2227" xr:uid="{00000000-0005-0000-0000-0000140C0000}"/>
    <cellStyle name="Vnos 2 2 2 3" xfId="2131" xr:uid="{00000000-0005-0000-0000-0000150C0000}"/>
    <cellStyle name="Vnos 2 2 2 3 2" xfId="2735" xr:uid="{00000000-0005-0000-0000-0000160C0000}"/>
    <cellStyle name="Vnos 2 2 2 3 3" xfId="2845" xr:uid="{00000000-0005-0000-0000-0000170C0000}"/>
    <cellStyle name="Vnos 2 2 2 3 4" xfId="2949" xr:uid="{00000000-0005-0000-0000-0000180C0000}"/>
    <cellStyle name="Vnos 2 2 2 3 5" xfId="3072" xr:uid="{00000000-0005-0000-0000-0000190C0000}"/>
    <cellStyle name="Vnos 2 2 2 3 6" xfId="2612" xr:uid="{00000000-0005-0000-0000-00001A0C0000}"/>
    <cellStyle name="Vnos 2 2 2 3 7" xfId="3221" xr:uid="{00000000-0005-0000-0000-00001B0C0000}"/>
    <cellStyle name="Vnos 2 2 2 4" xfId="2165" xr:uid="{00000000-0005-0000-0000-00001C0C0000}"/>
    <cellStyle name="Vnos 2 2 2 4 2" xfId="2769" xr:uid="{00000000-0005-0000-0000-00001D0C0000}"/>
    <cellStyle name="Vnos 2 2 2 4 3" xfId="2879" xr:uid="{00000000-0005-0000-0000-00001E0C0000}"/>
    <cellStyle name="Vnos 2 2 2 4 4" xfId="2983" xr:uid="{00000000-0005-0000-0000-00001F0C0000}"/>
    <cellStyle name="Vnos 2 2 2 4 5" xfId="3106" xr:uid="{00000000-0005-0000-0000-0000200C0000}"/>
    <cellStyle name="Vnos 2 2 2 4 6" xfId="3178" xr:uid="{00000000-0005-0000-0000-0000210C0000}"/>
    <cellStyle name="Vnos 2 2 2 4 7" xfId="3255" xr:uid="{00000000-0005-0000-0000-0000220C0000}"/>
    <cellStyle name="Vnos 2 2 2 5" xfId="1230" xr:uid="{00000000-0005-0000-0000-0000230C0000}"/>
    <cellStyle name="Vnos 2 2 2 6" xfId="2309" xr:uid="{00000000-0005-0000-0000-0000240C0000}"/>
    <cellStyle name="Vnos 2 2 2 7" xfId="811" xr:uid="{00000000-0005-0000-0000-0000250C0000}"/>
    <cellStyle name="Vnos 2 2 2 8" xfId="3005" xr:uid="{00000000-0005-0000-0000-0000260C0000}"/>
    <cellStyle name="Vnos 2 2 3" xfId="1450" xr:uid="{00000000-0005-0000-0000-0000270C0000}"/>
    <cellStyle name="Vnos 2 2 3 2" xfId="2351" xr:uid="{00000000-0005-0000-0000-0000280C0000}"/>
    <cellStyle name="Vnos 2 2 3 3" xfId="2628" xr:uid="{00000000-0005-0000-0000-0000290C0000}"/>
    <cellStyle name="Vnos 2 2 3 4" xfId="2406" xr:uid="{00000000-0005-0000-0000-00002A0C0000}"/>
    <cellStyle name="Vnos 2 2 3 5" xfId="2901" xr:uid="{00000000-0005-0000-0000-00002B0C0000}"/>
    <cellStyle name="Vnos 2 2 3 6" xfId="1057" xr:uid="{00000000-0005-0000-0000-00002C0C0000}"/>
    <cellStyle name="Vnos 2 2 3 7" xfId="2611" xr:uid="{00000000-0005-0000-0000-00002D0C0000}"/>
    <cellStyle name="Vnos 2 2 4" xfId="1342" xr:uid="{00000000-0005-0000-0000-00002E0C0000}"/>
    <cellStyle name="Vnos 2 2 4 2" xfId="2442" xr:uid="{00000000-0005-0000-0000-00002F0C0000}"/>
    <cellStyle name="Vnos 2 2 4 3" xfId="2509" xr:uid="{00000000-0005-0000-0000-0000300C0000}"/>
    <cellStyle name="Vnos 2 2 4 4" xfId="2302" xr:uid="{00000000-0005-0000-0000-0000310C0000}"/>
    <cellStyle name="Vnos 2 2 4 5" xfId="2666" xr:uid="{00000000-0005-0000-0000-0000320C0000}"/>
    <cellStyle name="Vnos 2 2 4 6" xfId="2428" xr:uid="{00000000-0005-0000-0000-0000330C0000}"/>
    <cellStyle name="Vnos 2 2 4 7" xfId="764" xr:uid="{00000000-0005-0000-0000-0000340C0000}"/>
    <cellStyle name="Vnos 2 2 5" xfId="2167" xr:uid="{00000000-0005-0000-0000-0000350C0000}"/>
    <cellStyle name="Vnos 2 2 5 2" xfId="2771" xr:uid="{00000000-0005-0000-0000-0000360C0000}"/>
    <cellStyle name="Vnos 2 2 5 3" xfId="2881" xr:uid="{00000000-0005-0000-0000-0000370C0000}"/>
    <cellStyle name="Vnos 2 2 5 4" xfId="2985" xr:uid="{00000000-0005-0000-0000-0000380C0000}"/>
    <cellStyle name="Vnos 2 2 5 5" xfId="3108" xr:uid="{00000000-0005-0000-0000-0000390C0000}"/>
    <cellStyle name="Vnos 2 2 5 6" xfId="3180" xr:uid="{00000000-0005-0000-0000-00003A0C0000}"/>
    <cellStyle name="Vnos 2 2 5 7" xfId="3257" xr:uid="{00000000-0005-0000-0000-00003B0C0000}"/>
    <cellStyle name="Vnos 2 2 6" xfId="1560" xr:uid="{00000000-0005-0000-0000-00003C0C0000}"/>
    <cellStyle name="Vnos 2 2 6 2" xfId="2224" xr:uid="{00000000-0005-0000-0000-00003D0C0000}"/>
    <cellStyle name="Vnos 2 2 6 3" xfId="1080" xr:uid="{00000000-0005-0000-0000-00003E0C0000}"/>
    <cellStyle name="Vnos 2 2 6 4" xfId="2394" xr:uid="{00000000-0005-0000-0000-00003F0C0000}"/>
    <cellStyle name="Vnos 2 2 6 5" xfId="2500" xr:uid="{00000000-0005-0000-0000-0000400C0000}"/>
    <cellStyle name="Vnos 2 2 6 6" xfId="2384" xr:uid="{00000000-0005-0000-0000-0000410C0000}"/>
    <cellStyle name="Vnos 2 2 6 7" xfId="2225" xr:uid="{00000000-0005-0000-0000-0000420C0000}"/>
    <cellStyle name="Vnos 2 2 7" xfId="939" xr:uid="{00000000-0005-0000-0000-0000430C0000}"/>
    <cellStyle name="Vnos 2 2 8" xfId="849" xr:uid="{00000000-0005-0000-0000-0000440C0000}"/>
    <cellStyle name="Vnos 2 2 9" xfId="2629" xr:uid="{00000000-0005-0000-0000-0000450C0000}"/>
    <cellStyle name="Vnos 2 3" xfId="557" xr:uid="{00000000-0005-0000-0000-0000460C0000}"/>
    <cellStyle name="Vnos 2 4" xfId="1356" xr:uid="{00000000-0005-0000-0000-0000470C0000}"/>
    <cellStyle name="Vnos 2 4 2" xfId="2229" xr:uid="{00000000-0005-0000-0000-0000480C0000}"/>
    <cellStyle name="Vnos 2 4 3" xfId="2216" xr:uid="{00000000-0005-0000-0000-0000490C0000}"/>
    <cellStyle name="Vnos 2 4 4" xfId="2347" xr:uid="{00000000-0005-0000-0000-00004A0C0000}"/>
    <cellStyle name="Vnos 2 4 5" xfId="2909" xr:uid="{00000000-0005-0000-0000-00004B0C0000}"/>
    <cellStyle name="Vnos 2 4 6" xfId="2190" xr:uid="{00000000-0005-0000-0000-00004C0C0000}"/>
    <cellStyle name="Vnos 2 4 7" xfId="1110" xr:uid="{00000000-0005-0000-0000-00004D0C0000}"/>
    <cellStyle name="Vnos 2 5" xfId="830" xr:uid="{00000000-0005-0000-0000-00004E0C0000}"/>
    <cellStyle name="Vnos 2 6" xfId="3287" xr:uid="{30293156-1FB5-4148-822B-6D27211BD127}"/>
    <cellStyle name="Vnos 2 7" xfId="3280" xr:uid="{AF0BFA46-64CD-4D59-9954-CB24DB452EA1}"/>
    <cellStyle name="Vsota 2" xfId="137" xr:uid="{00000000-0005-0000-0000-00004F0C0000}"/>
    <cellStyle name="Vsota 2 10" xfId="2360" xr:uid="{00000000-0005-0000-0000-0000500C0000}"/>
    <cellStyle name="Vsota 2 11" xfId="776" xr:uid="{00000000-0005-0000-0000-0000510C0000}"/>
    <cellStyle name="Vsota 2 12" xfId="2521" xr:uid="{00000000-0005-0000-0000-0000520C0000}"/>
    <cellStyle name="Vsota 2 13" xfId="3274" xr:uid="{F6BD8E8D-302B-4A20-85F4-B0081F4CF60B}"/>
    <cellStyle name="Vsota 2 14" xfId="3275" xr:uid="{08654072-DF13-425C-8357-E5B268FE9FE1}"/>
    <cellStyle name="Vsota 2 2" xfId="264" xr:uid="{00000000-0005-0000-0000-0000530C0000}"/>
    <cellStyle name="Vsota 2 2 10" xfId="1063" xr:uid="{00000000-0005-0000-0000-0000540C0000}"/>
    <cellStyle name="Vsota 2 2 11" xfId="3014" xr:uid="{00000000-0005-0000-0000-0000550C0000}"/>
    <cellStyle name="Vsota 2 2 2" xfId="661" xr:uid="{00000000-0005-0000-0000-0000560C0000}"/>
    <cellStyle name="Vsota 2 2 2 2" xfId="1664" xr:uid="{00000000-0005-0000-0000-0000570C0000}"/>
    <cellStyle name="Vsota 2 2 2 2 2" xfId="2640" xr:uid="{00000000-0005-0000-0000-0000580C0000}"/>
    <cellStyle name="Vsota 2 2 2 2 3" xfId="792" xr:uid="{00000000-0005-0000-0000-0000590C0000}"/>
    <cellStyle name="Vsota 2 2 2 2 4" xfId="2661" xr:uid="{00000000-0005-0000-0000-00005A0C0000}"/>
    <cellStyle name="Vsota 2 2 2 2 5" xfId="2192" xr:uid="{00000000-0005-0000-0000-00005B0C0000}"/>
    <cellStyle name="Vsota 2 2 2 2 6" xfId="1037" xr:uid="{00000000-0005-0000-0000-00005C0C0000}"/>
    <cellStyle name="Vsota 2 2 2 2 7" xfId="2528" xr:uid="{00000000-0005-0000-0000-00005D0C0000}"/>
    <cellStyle name="Vsota 2 2 2 3" xfId="2132" xr:uid="{00000000-0005-0000-0000-00005E0C0000}"/>
    <cellStyle name="Vsota 2 2 2 3 2" xfId="2736" xr:uid="{00000000-0005-0000-0000-00005F0C0000}"/>
    <cellStyle name="Vsota 2 2 2 3 3" xfId="2846" xr:uid="{00000000-0005-0000-0000-0000600C0000}"/>
    <cellStyle name="Vsota 2 2 2 3 4" xfId="2950" xr:uid="{00000000-0005-0000-0000-0000610C0000}"/>
    <cellStyle name="Vsota 2 2 2 3 5" xfId="3073" xr:uid="{00000000-0005-0000-0000-0000620C0000}"/>
    <cellStyle name="Vsota 2 2 2 3 6" xfId="2793" xr:uid="{00000000-0005-0000-0000-0000630C0000}"/>
    <cellStyle name="Vsota 2 2 2 3 7" xfId="3222" xr:uid="{00000000-0005-0000-0000-0000640C0000}"/>
    <cellStyle name="Vsota 2 2 2 4" xfId="1550" xr:uid="{00000000-0005-0000-0000-0000650C0000}"/>
    <cellStyle name="Vsota 2 2 2 4 2" xfId="2601" xr:uid="{00000000-0005-0000-0000-0000660C0000}"/>
    <cellStyle name="Vsota 2 2 2 4 3" xfId="2590" xr:uid="{00000000-0005-0000-0000-0000670C0000}"/>
    <cellStyle name="Vsota 2 2 2 4 4" xfId="791" xr:uid="{00000000-0005-0000-0000-0000680C0000}"/>
    <cellStyle name="Vsota 2 2 2 4 5" xfId="1050" xr:uid="{00000000-0005-0000-0000-0000690C0000}"/>
    <cellStyle name="Vsota 2 2 2 4 6" xfId="2643" xr:uid="{00000000-0005-0000-0000-00006A0C0000}"/>
    <cellStyle name="Vsota 2 2 2 4 7" xfId="2252" xr:uid="{00000000-0005-0000-0000-00006B0C0000}"/>
    <cellStyle name="Vsota 2 2 2 5" xfId="1231" xr:uid="{00000000-0005-0000-0000-00006C0C0000}"/>
    <cellStyle name="Vsota 2 2 2 6" xfId="2310" xr:uid="{00000000-0005-0000-0000-00006D0C0000}"/>
    <cellStyle name="Vsota 2 2 2 7" xfId="2294" xr:uid="{00000000-0005-0000-0000-00006E0C0000}"/>
    <cellStyle name="Vsota 2 2 2 8" xfId="2895" xr:uid="{00000000-0005-0000-0000-00006F0C0000}"/>
    <cellStyle name="Vsota 2 2 3" xfId="1451" xr:uid="{00000000-0005-0000-0000-0000700C0000}"/>
    <cellStyle name="Vsota 2 2 3 2" xfId="757" xr:uid="{00000000-0005-0000-0000-0000710C0000}"/>
    <cellStyle name="Vsota 2 2 3 3" xfId="1072" xr:uid="{00000000-0005-0000-0000-0000720C0000}"/>
    <cellStyle name="Vsota 2 2 3 4" xfId="809" xr:uid="{00000000-0005-0000-0000-0000730C0000}"/>
    <cellStyle name="Vsota 2 2 3 5" xfId="2543" xr:uid="{00000000-0005-0000-0000-0000740C0000}"/>
    <cellStyle name="Vsota 2 2 3 6" xfId="2247" xr:uid="{00000000-0005-0000-0000-0000750C0000}"/>
    <cellStyle name="Vsota 2 2 3 7" xfId="2913" xr:uid="{00000000-0005-0000-0000-0000760C0000}"/>
    <cellStyle name="Vsota 2 2 4" xfId="1364" xr:uid="{00000000-0005-0000-0000-0000770C0000}"/>
    <cellStyle name="Vsota 2 2 4 2" xfId="2585" xr:uid="{00000000-0005-0000-0000-0000780C0000}"/>
    <cellStyle name="Vsota 2 2 4 3" xfId="2560" xr:uid="{00000000-0005-0000-0000-0000790C0000}"/>
    <cellStyle name="Vsota 2 2 4 4" xfId="2397" xr:uid="{00000000-0005-0000-0000-00007A0C0000}"/>
    <cellStyle name="Vsota 2 2 4 5" xfId="2707" xr:uid="{00000000-0005-0000-0000-00007B0C0000}"/>
    <cellStyle name="Vsota 2 2 4 6" xfId="2808" xr:uid="{00000000-0005-0000-0000-00007C0C0000}"/>
    <cellStyle name="Vsota 2 2 4 7" xfId="2204" xr:uid="{00000000-0005-0000-0000-00007D0C0000}"/>
    <cellStyle name="Vsota 2 2 5" xfId="2138" xr:uid="{00000000-0005-0000-0000-00007E0C0000}"/>
    <cellStyle name="Vsota 2 2 5 2" xfId="2742" xr:uid="{00000000-0005-0000-0000-00007F0C0000}"/>
    <cellStyle name="Vsota 2 2 5 3" xfId="2852" xr:uid="{00000000-0005-0000-0000-0000800C0000}"/>
    <cellStyle name="Vsota 2 2 5 4" xfId="2956" xr:uid="{00000000-0005-0000-0000-0000810C0000}"/>
    <cellStyle name="Vsota 2 2 5 5" xfId="3079" xr:uid="{00000000-0005-0000-0000-0000820C0000}"/>
    <cellStyle name="Vsota 2 2 5 6" xfId="2701" xr:uid="{00000000-0005-0000-0000-0000830C0000}"/>
    <cellStyle name="Vsota 2 2 5 7" xfId="3228" xr:uid="{00000000-0005-0000-0000-0000840C0000}"/>
    <cellStyle name="Vsota 2 2 6" xfId="1337" xr:uid="{00000000-0005-0000-0000-0000850C0000}"/>
    <cellStyle name="Vsota 2 2 6 2" xfId="2597" xr:uid="{00000000-0005-0000-0000-0000860C0000}"/>
    <cellStyle name="Vsota 2 2 6 3" xfId="2505" xr:uid="{00000000-0005-0000-0000-0000870C0000}"/>
    <cellStyle name="Vsota 2 2 6 4" xfId="2664" xr:uid="{00000000-0005-0000-0000-0000880C0000}"/>
    <cellStyle name="Vsota 2 2 6 5" xfId="2432" xr:uid="{00000000-0005-0000-0000-0000890C0000}"/>
    <cellStyle name="Vsota 2 2 6 6" xfId="2291" xr:uid="{00000000-0005-0000-0000-00008A0C0000}"/>
    <cellStyle name="Vsota 2 2 6 7" xfId="2997" xr:uid="{00000000-0005-0000-0000-00008B0C0000}"/>
    <cellStyle name="Vsota 2 2 7" xfId="940" xr:uid="{00000000-0005-0000-0000-00008C0C0000}"/>
    <cellStyle name="Vsota 2 2 8" xfId="782" xr:uid="{00000000-0005-0000-0000-00008D0C0000}"/>
    <cellStyle name="Vsota 2 2 9" xfId="765" xr:uid="{00000000-0005-0000-0000-00008E0C0000}"/>
    <cellStyle name="Vsota 2 3" xfId="558" xr:uid="{00000000-0005-0000-0000-00008F0C0000}"/>
    <cellStyle name="Vsota 2 4" xfId="574" xr:uid="{00000000-0005-0000-0000-0000900C0000}"/>
    <cellStyle name="Vsota 2 4 2" xfId="1577" xr:uid="{00000000-0005-0000-0000-0000910C0000}"/>
    <cellStyle name="Vsota 2 4 2 2" xfId="2680" xr:uid="{00000000-0005-0000-0000-0000920C0000}"/>
    <cellStyle name="Vsota 2 4 2 3" xfId="2324" xr:uid="{00000000-0005-0000-0000-0000930C0000}"/>
    <cellStyle name="Vsota 2 4 2 4" xfId="2576" xr:uid="{00000000-0005-0000-0000-0000940C0000}"/>
    <cellStyle name="Vsota 2 4 2 5" xfId="3012" xr:uid="{00000000-0005-0000-0000-0000950C0000}"/>
    <cellStyle name="Vsota 2 4 2 6" xfId="2902" xr:uid="{00000000-0005-0000-0000-0000960C0000}"/>
    <cellStyle name="Vsota 2 4 2 7" xfId="3118" xr:uid="{00000000-0005-0000-0000-0000970C0000}"/>
    <cellStyle name="Vsota 2 4 3" xfId="2117" xr:uid="{00000000-0005-0000-0000-0000980C0000}"/>
    <cellStyle name="Vsota 2 4 3 2" xfId="2173" xr:uid="{00000000-0005-0000-0000-0000990C0000}"/>
    <cellStyle name="Vsota 2 4 3 3" xfId="2831" xr:uid="{00000000-0005-0000-0000-00009A0C0000}"/>
    <cellStyle name="Vsota 2 4 3 4" xfId="2935" xr:uid="{00000000-0005-0000-0000-00009B0C0000}"/>
    <cellStyle name="Vsota 2 4 3 5" xfId="3058" xr:uid="{00000000-0005-0000-0000-00009C0C0000}"/>
    <cellStyle name="Vsota 2 4 3 6" xfId="2334" xr:uid="{00000000-0005-0000-0000-00009D0C0000}"/>
    <cellStyle name="Vsota 2 4 3 7" xfId="3207" xr:uid="{00000000-0005-0000-0000-00009E0C0000}"/>
    <cellStyle name="Vsota 2 4 4" xfId="2163" xr:uid="{00000000-0005-0000-0000-00009F0C0000}"/>
    <cellStyle name="Vsota 2 4 4 2" xfId="2767" xr:uid="{00000000-0005-0000-0000-0000A00C0000}"/>
    <cellStyle name="Vsota 2 4 4 3" xfId="2877" xr:uid="{00000000-0005-0000-0000-0000A10C0000}"/>
    <cellStyle name="Vsota 2 4 4 4" xfId="2981" xr:uid="{00000000-0005-0000-0000-0000A20C0000}"/>
    <cellStyle name="Vsota 2 4 4 5" xfId="3104" xr:uid="{00000000-0005-0000-0000-0000A30C0000}"/>
    <cellStyle name="Vsota 2 4 4 6" xfId="3176" xr:uid="{00000000-0005-0000-0000-0000A40C0000}"/>
    <cellStyle name="Vsota 2 4 4 7" xfId="3253" xr:uid="{00000000-0005-0000-0000-0000A50C0000}"/>
    <cellStyle name="Vsota 2 4 5" xfId="1144" xr:uid="{00000000-0005-0000-0000-0000A60C0000}"/>
    <cellStyle name="Vsota 2 4 6" xfId="2263" xr:uid="{00000000-0005-0000-0000-0000A70C0000}"/>
    <cellStyle name="Vsota 2 4 7" xfId="2408" xr:uid="{00000000-0005-0000-0000-0000A80C0000}"/>
    <cellStyle name="Vsota 2 4 8" xfId="3017" xr:uid="{00000000-0005-0000-0000-0000A90C0000}"/>
    <cellStyle name="Vsota 2 5" xfId="1357" xr:uid="{00000000-0005-0000-0000-0000AA0C0000}"/>
    <cellStyle name="Vsota 2 5 2" xfId="2412" xr:uid="{00000000-0005-0000-0000-0000AB0C0000}"/>
    <cellStyle name="Vsota 2 5 3" xfId="2185" xr:uid="{00000000-0005-0000-0000-0000AC0C0000}"/>
    <cellStyle name="Vsota 2 5 4" xfId="2798" xr:uid="{00000000-0005-0000-0000-0000AD0C0000}"/>
    <cellStyle name="Vsota 2 5 5" xfId="2276" xr:uid="{00000000-0005-0000-0000-0000AE0C0000}"/>
    <cellStyle name="Vsota 2 5 6" xfId="2515" xr:uid="{00000000-0005-0000-0000-0000AF0C0000}"/>
    <cellStyle name="Vsota 2 5 7" xfId="3148" xr:uid="{00000000-0005-0000-0000-0000B00C0000}"/>
    <cellStyle name="Vsota 2 6" xfId="1354" xr:uid="{00000000-0005-0000-0000-0000B10C0000}"/>
    <cellStyle name="Vsota 2 6 2" xfId="2648" xr:uid="{00000000-0005-0000-0000-0000B20C0000}"/>
    <cellStyle name="Vsota 2 6 3" xfId="2481" xr:uid="{00000000-0005-0000-0000-0000B30C0000}"/>
    <cellStyle name="Vsota 2 6 4" xfId="2695" xr:uid="{00000000-0005-0000-0000-0000B40C0000}"/>
    <cellStyle name="Vsota 2 6 5" xfId="2588" xr:uid="{00000000-0005-0000-0000-0000B50C0000}"/>
    <cellStyle name="Vsota 2 6 6" xfId="1103" xr:uid="{00000000-0005-0000-0000-0000B60C0000}"/>
    <cellStyle name="Vsota 2 6 7" xfId="2429" xr:uid="{00000000-0005-0000-0000-0000B70C0000}"/>
    <cellStyle name="Vsota 2 7" xfId="2152" xr:uid="{00000000-0005-0000-0000-0000B80C0000}"/>
    <cellStyle name="Vsota 2 7 2" xfId="2756" xr:uid="{00000000-0005-0000-0000-0000B90C0000}"/>
    <cellStyle name="Vsota 2 7 3" xfId="2866" xr:uid="{00000000-0005-0000-0000-0000BA0C0000}"/>
    <cellStyle name="Vsota 2 7 4" xfId="2970" xr:uid="{00000000-0005-0000-0000-0000BB0C0000}"/>
    <cellStyle name="Vsota 2 7 5" xfId="3093" xr:uid="{00000000-0005-0000-0000-0000BC0C0000}"/>
    <cellStyle name="Vsota 2 7 6" xfId="3165" xr:uid="{00000000-0005-0000-0000-0000BD0C0000}"/>
    <cellStyle name="Vsota 2 7 7" xfId="3242" xr:uid="{00000000-0005-0000-0000-0000BE0C0000}"/>
    <cellStyle name="Vsota 2 8" xfId="831" xr:uid="{00000000-0005-0000-0000-0000BF0C0000}"/>
    <cellStyle name="Vsota 2 9" xfId="824" xr:uid="{00000000-0005-0000-0000-0000C00C0000}"/>
    <cellStyle name="Warning Text" xfId="49" xr:uid="{00000000-0005-0000-0000-0000C10C0000}"/>
    <cellStyle name="Warning Text 2" xfId="559" xr:uid="{00000000-0005-0000-0000-0000C20C0000}"/>
  </cellStyles>
  <dxfs count="9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91" totalsRowCount="1" headerRowDxfId="93" dataDxfId="91" headerRowBorderDxfId="92" tableBorderDxfId="90" totalsRowBorderDxfId="89">
  <tableColumns count="21">
    <tableColumn id="1" xr3:uid="{00000000-0010-0000-0100-000001000000}" name="Zap. št." totalsRowLabel="Vsota" dataDxfId="88" totalsRowDxfId="20"/>
    <tableColumn id="2" xr3:uid="{00000000-0010-0000-0100-000002000000}" name="Tehnična specifikacija živila (stolpec 2, 2a, 2b, 2c)" dataDxfId="87" totalsRowDxfId="19"/>
    <tableColumn id="3" xr3:uid="{00000000-0010-0000-0100-000003000000}" name="ZAHTEVANO PAKIRANJE                    Masa/volumen" dataDxfId="86" totalsRowDxfId="18"/>
    <tableColumn id="4" xr3:uid="{00000000-0010-0000-0100-000004000000}" name=" ZAHTEVANO PAKIRANJE       Enota" dataDxfId="85" totalsRowDxfId="17"/>
    <tableColumn id="21" xr3:uid="{00000000-0010-0000-0100-000015000000}" name="ZAHTEVANA SHEMA KAKOVOSTI" dataDxfId="84" totalsRowDxfId="16"/>
    <tableColumn id="5" xr3:uid="{00000000-0010-0000-0100-000005000000}" name="Okvirna količina" dataDxfId="83" totalsRowDxfId="15" dataCellStyle="Valuta"/>
    <tableColumn id="6" xr3:uid="{00000000-0010-0000-0100-000006000000}" name="Enota mere količine" dataDxfId="82" totalsRowDxfId="14"/>
    <tableColumn id="7" xr3:uid="{00000000-0010-0000-0100-000007000000}" name="Preračunana masa/volumen/kos na enoto kg" totalsRowFunction="sum" dataDxfId="81" totalsRowDxfId="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0" totalsRowDxfId="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9" totalsRowDxfId="11" dataCellStyle="Valuta"/>
    <tableColumn id="10" xr3:uid="{00000000-0010-0000-0100-00000A000000}" name="BLAGOVNA ZNAMKA ali PROIZVAJALEC" dataDxfId="78" totalsRowDxfId="10" dataCellStyle="Valuta"/>
    <tableColumn id="11" xr3:uid="{00000000-0010-0000-0100-00000B000000}" name="  (PRODAJNO) IME, pod katerim se živilo daje v promet za ponujeno živilo" dataDxfId="77" totalsRowDxfId="9" dataCellStyle="Valuta"/>
    <tableColumn id="12" xr3:uid="{00000000-0010-0000-0100-00000C000000}" name="Dejanska masa/volumen ponujenega živila" dataDxfId="76" totalsRowDxfId="8" dataCellStyle="Valuta"/>
    <tableColumn id="13" xr3:uid="{00000000-0010-0000-0100-00000D000000}" name="cena/enota brez DDV v EUR" dataDxfId="75" totalsRowDxfId="7"/>
    <tableColumn id="14" xr3:uid="{00000000-0010-0000-0100-00000E000000}" name="Cena za dejansko maso/volumen ponujenega živila brez DDV " dataDxfId="74" totalsRowDxfId="6"/>
    <tableColumn id="15" xr3:uid="{00000000-0010-0000-0100-00000F000000}" name="Stopnja DDV (%)" dataDxfId="21" totalsRowDxfId="5"/>
    <tableColumn id="16" xr3:uid="{00000000-0010-0000-0100-000010000000}" name="Davek (EUR)" dataDxfId="73" totalsRowDxfId="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2" totalsRowDxfId="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" totalsRowDxfId="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" totalsRowDxfId="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9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6000000}" name="Sklop2a" displayName="Sklop2a" ref="A15:U21" totalsRowCount="1" headerRowDxfId="68" dataDxfId="66" headerRowBorderDxfId="67" tableBorderDxfId="65" totalsRowBorderDxfId="64">
  <sortState xmlns:xlrd2="http://schemas.microsoft.com/office/spreadsheetml/2017/richdata2" ref="A16:U16">
    <sortCondition ref="B16"/>
  </sortState>
  <tableColumns count="21">
    <tableColumn id="1" xr3:uid="{00000000-0010-0000-1600-000001000000}" name="Zap. št." totalsRowLabel="Vsota" dataDxfId="63" totalsRowDxfId="42"/>
    <tableColumn id="2" xr3:uid="{00000000-0010-0000-1600-000002000000}" name="Tehnična specifikacija živila (stolpec 2, 2a, 2b, 2c)" dataDxfId="62" totalsRowDxfId="41"/>
    <tableColumn id="3" xr3:uid="{00000000-0010-0000-1600-000003000000}" name="ZAHTEVANO PAKIRANJE                    Masa/volumen" dataDxfId="61" totalsRowDxfId="40"/>
    <tableColumn id="4" xr3:uid="{00000000-0010-0000-1600-000004000000}" name=" ZAHTEVANO PAKIRANJE       Enota" dataDxfId="60" totalsRowDxfId="39"/>
    <tableColumn id="21" xr3:uid="{00000000-0010-0000-1600-000015000000}" name="ZAHTEVANA SHEMA KAKOVOSTI" dataDxfId="59" totalsRowDxfId="38"/>
    <tableColumn id="5" xr3:uid="{00000000-0010-0000-1600-000005000000}" name="Okvirna količina" totalsRowFunction="sum" dataDxfId="58" totalsRowDxfId="37" dataCellStyle="Valuta"/>
    <tableColumn id="6" xr3:uid="{00000000-0010-0000-1600-000006000000}" name="Enota mere količine" dataDxfId="57" totalsRowDxfId="36"/>
    <tableColumn id="7" xr3:uid="{00000000-0010-0000-1600-000007000000}" name="Preračunana masa/volumen/kos na enoto kg" totalsRowFunction="sum" dataDxfId="56" totalsRowDxfId="35" dataCellStyle="Valuta">
      <calculatedColumnFormula>IFERROR(IF(Sklop2a[[#This Row],[ ZAHTEVANO PAKIRANJE       Enota]]="g",Sklop2a[[#This Row],[ZAHTEVANO PAKIRANJE                    Masa/volumen]]/1000*Sklop2a[[#This Row],[Okvirna količina]],IF(Sklop2a[[#This Row],[ ZAHTEVANO PAKIRANJE       Enota]]="l",Sklop2a[[#This Row],[ZAHTEVANO PAKIRANJE                    Masa/volumen]]*Sklop2a[[#This Row],[Okvirna količina]],IF(Sklop2a[[#This Row],[ ZAHTEVANO PAKIRANJE       Enota]]="ml",Sklop2a[[#This Row],[ZAHTEVANO PAKIRANJE                    Masa/volumen]]/1000*Sklop2a[[#This Row],[Okvirna količina]],Sklop2a[[#This Row],[ZAHTEVANO PAKIRANJE                    Masa/volumen]]*Sklop2a[[#This Row],[Okvirna količina]]))),1*Sklop2a[[#This Row],[Okvirna količina]])</calculatedColumnFormula>
    </tableColumn>
    <tableColumn id="8" xr3:uid="{00000000-0010-0000-1600-000008000000}" name="Živila iz shem kakovosti (kg)" totalsRowFunction="sum" dataDxfId="55" totalsRowDxfId="34" dataCellStyle="Valuta">
      <calculatedColumnFormula>IF(Sklop2a[[#This Row],[ZAHTEVANA SHEMA KAKOVOSTI]]&lt;&gt;"",Sklop2a[[#This Row],[Preračunana masa/volumen/kos na enoto kg]],"")</calculatedColumnFormula>
    </tableColumn>
    <tableColumn id="9" xr3:uid="{00000000-0010-0000-1600-000009000000}" name="Koda za naročanje" dataDxfId="54" totalsRowDxfId="33" dataCellStyle="Valuta"/>
    <tableColumn id="10" xr3:uid="{00000000-0010-0000-1600-00000A000000}" name="BLAGOVNA ZNAMKA ali PROIZVAJALEC" dataDxfId="53" totalsRowDxfId="32" dataCellStyle="Valuta"/>
    <tableColumn id="11" xr3:uid="{00000000-0010-0000-1600-00000B000000}" name="  (PRODAJNO) IME, pod katerim se živilo daje v promet za ponujeno živilo" dataDxfId="52" totalsRowDxfId="31" dataCellStyle="Valuta"/>
    <tableColumn id="12" xr3:uid="{00000000-0010-0000-1600-00000C000000}" name="Dejanska masa/volumen ponujenega živila" dataDxfId="51" totalsRowDxfId="30" dataCellStyle="Valuta"/>
    <tableColumn id="13" xr3:uid="{00000000-0010-0000-1600-00000D000000}" name="cena/enota brez DDV v EUR" dataDxfId="50" totalsRowDxfId="29"/>
    <tableColumn id="14" xr3:uid="{00000000-0010-0000-1600-00000E000000}" name="Cena za dejansko maso/volumen ponujenega živila brez DDV " dataDxfId="49" totalsRowDxfId="28"/>
    <tableColumn id="15" xr3:uid="{00000000-0010-0000-1600-00000F000000}" name="Stopnja DDV (%)" dataDxfId="48" totalsRowDxfId="27"/>
    <tableColumn id="16" xr3:uid="{00000000-0010-0000-1600-000010000000}" name="Davek (EUR)" dataDxfId="47" totalsRowDxfId="26">
      <calculatedColumnFormula>+Sklop2a[[#This Row],[cena/enota brez DDV v EUR]]*Sklop2a[[#This Row],[Stopnja DDV (%)]]</calculatedColumnFormula>
    </tableColumn>
    <tableColumn id="17" xr3:uid="{00000000-0010-0000-1600-000011000000}" name="Končna cena/enoto mere (EUR) z DDV" dataDxfId="46" totalsRowDxfId="25">
      <calculatedColumnFormula>+Sklop2a[[#This Row],[cena/enota brez DDV v EUR]]+Sklop2a[[#This Row],[Davek (EUR)]]</calculatedColumnFormula>
    </tableColumn>
    <tableColumn id="18" xr3:uid="{00000000-0010-0000-1600-000012000000}" name="Vrednost za okvirno količino (EUR) brez DDV" totalsRowFunction="sum" dataDxfId="45" totalsRowDxfId="24">
      <calculatedColumnFormula>+Sklop2a[[#This Row],[cena/enota brez DDV v EUR]]*Sklop2a[[#This Row],[Okvirna količina]]</calculatedColumnFormula>
    </tableColumn>
    <tableColumn id="19" xr3:uid="{00000000-0010-0000-1600-000013000000}" name="Vrednost za okvirno količino (EUR) z DDV" totalsRowFunction="sum" dataDxfId="44" totalsRowDxfId="23">
      <calculatedColumnFormula>+Sklop2a[[#This Row],[Končna cena/enoto mere (EUR) z DDV]]*Sklop2a[[#This Row],[Okvirna količina]]</calculatedColumnFormula>
    </tableColumn>
    <tableColumn id="20" xr3:uid="{00000000-0010-0000-1600-000014000000}" name="Shema kakovosti_x000a_(nacionalne, evropske)_x000a_" dataDxfId="43" totalsRowDxfId="2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H9" sqref="H9"/>
    </sheetView>
  </sheetViews>
  <sheetFormatPr defaultColWidth="9.140625" defaultRowHeight="15.75"/>
  <cols>
    <col min="1" max="1" width="54.140625" style="38" customWidth="1"/>
    <col min="2" max="2" width="80.140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77</v>
      </c>
      <c r="B1" s="74" t="s">
        <v>250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78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79</v>
      </c>
      <c r="B5" s="32"/>
    </row>
    <row r="6" spans="1:2" s="35" customFormat="1" ht="28.5" customHeight="1">
      <c r="A6" s="30" t="s">
        <v>80</v>
      </c>
      <c r="B6" s="31" t="s">
        <v>251</v>
      </c>
    </row>
    <row r="7" spans="1:2" s="35" customFormat="1" ht="28.5" customHeight="1">
      <c r="A7" s="30" t="s">
        <v>81</v>
      </c>
      <c r="B7" s="31" t="s">
        <v>165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83</v>
      </c>
      <c r="B9" s="32"/>
    </row>
    <row r="10" spans="1:2" s="35" customFormat="1" ht="28.5" customHeight="1">
      <c r="A10" s="39" t="s">
        <v>80</v>
      </c>
      <c r="B10" s="61"/>
    </row>
    <row r="11" spans="1:2" s="35" customFormat="1" ht="28.5" customHeight="1">
      <c r="A11" s="39" t="s">
        <v>81</v>
      </c>
      <c r="B11" s="61"/>
    </row>
    <row r="12" spans="1:2" s="35" customFormat="1" ht="28.5" customHeight="1">
      <c r="A12" s="39" t="s">
        <v>82</v>
      </c>
      <c r="B12" s="61"/>
    </row>
    <row r="13" spans="1:2" s="35" customFormat="1" ht="28.5" customHeight="1">
      <c r="A13" s="40" t="s">
        <v>84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19" sqref="C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133" t="s">
        <v>90</v>
      </c>
      <c r="B1" s="133"/>
      <c r="C1" s="133"/>
    </row>
    <row r="2" spans="1:3" ht="33.75" customHeight="1">
      <c r="A2" s="134" t="s">
        <v>149</v>
      </c>
      <c r="B2" s="134"/>
      <c r="C2" s="134"/>
    </row>
    <row r="3" spans="1:3">
      <c r="A3" s="23"/>
      <c r="B3" s="21"/>
      <c r="C3" s="2"/>
    </row>
    <row r="4" spans="1:3" s="20" customFormat="1" ht="27" customHeight="1" thickBot="1">
      <c r="A4" s="81" t="s">
        <v>91</v>
      </c>
      <c r="B4" s="81" t="s">
        <v>92</v>
      </c>
      <c r="C4" s="82" t="s">
        <v>93</v>
      </c>
    </row>
    <row r="5" spans="1:3" s="20" customFormat="1" ht="17.25">
      <c r="A5" s="94">
        <v>1</v>
      </c>
      <c r="B5" s="41" t="s">
        <v>123</v>
      </c>
      <c r="C5" s="22" t="s">
        <v>124</v>
      </c>
    </row>
    <row r="6" spans="1:3" s="20" customFormat="1" ht="31.5">
      <c r="A6" s="94">
        <v>2</v>
      </c>
      <c r="B6" s="41" t="s">
        <v>105</v>
      </c>
      <c r="C6" s="22" t="s">
        <v>125</v>
      </c>
    </row>
    <row r="7" spans="1:3" s="20" customFormat="1" ht="63">
      <c r="A7" s="94" t="s">
        <v>106</v>
      </c>
      <c r="B7" s="95" t="s">
        <v>110</v>
      </c>
      <c r="C7" s="96" t="s">
        <v>147</v>
      </c>
    </row>
    <row r="8" spans="1:3" s="20" customFormat="1" ht="31.5">
      <c r="A8" s="94" t="s">
        <v>107</v>
      </c>
      <c r="B8" s="41" t="s">
        <v>138</v>
      </c>
      <c r="C8" s="22" t="s">
        <v>148</v>
      </c>
    </row>
    <row r="9" spans="1:3" s="20" customFormat="1" ht="94.5">
      <c r="A9" s="94" t="s">
        <v>144</v>
      </c>
      <c r="B9" s="41" t="s">
        <v>145</v>
      </c>
      <c r="C9" s="22" t="s">
        <v>151</v>
      </c>
    </row>
    <row r="10" spans="1:3" s="20" customFormat="1" ht="17.25">
      <c r="A10" s="94">
        <v>3</v>
      </c>
      <c r="B10" s="41" t="s">
        <v>94</v>
      </c>
      <c r="C10" s="22" t="s">
        <v>122</v>
      </c>
    </row>
    <row r="11" spans="1:3" s="20" customFormat="1" ht="17.25">
      <c r="A11" s="94">
        <v>4</v>
      </c>
      <c r="B11" s="41" t="s">
        <v>95</v>
      </c>
      <c r="C11" s="22" t="s">
        <v>96</v>
      </c>
    </row>
    <row r="12" spans="1:3" s="20" customFormat="1" ht="17.25" hidden="1">
      <c r="A12" s="97" t="s">
        <v>75</v>
      </c>
      <c r="B12" s="53" t="s">
        <v>129</v>
      </c>
      <c r="C12" s="22" t="s">
        <v>133</v>
      </c>
    </row>
    <row r="13" spans="1:3" s="20" customFormat="1" ht="31.5" hidden="1">
      <c r="A13" s="97" t="s">
        <v>120</v>
      </c>
      <c r="B13" s="53" t="s">
        <v>134</v>
      </c>
      <c r="C13" s="22" t="s">
        <v>135</v>
      </c>
    </row>
    <row r="14" spans="1:3" s="20" customFormat="1" ht="30">
      <c r="A14" s="98">
        <v>5</v>
      </c>
      <c r="B14" s="99" t="s">
        <v>102</v>
      </c>
      <c r="C14" s="100" t="s">
        <v>118</v>
      </c>
    </row>
    <row r="15" spans="1:3" s="20" customFormat="1" ht="30">
      <c r="A15" s="98">
        <v>6</v>
      </c>
      <c r="B15" s="99" t="s">
        <v>74</v>
      </c>
      <c r="C15" s="100" t="s">
        <v>113</v>
      </c>
    </row>
    <row r="16" spans="1:3" s="20" customFormat="1" ht="30">
      <c r="A16" s="98" t="s">
        <v>64</v>
      </c>
      <c r="B16" s="99" t="s">
        <v>244</v>
      </c>
      <c r="C16" s="100" t="s">
        <v>245</v>
      </c>
    </row>
    <row r="17" spans="1:3" s="20" customFormat="1" ht="60">
      <c r="A17" s="98" t="s">
        <v>139</v>
      </c>
      <c r="B17" s="99" t="s">
        <v>101</v>
      </c>
      <c r="C17" s="100" t="s">
        <v>127</v>
      </c>
    </row>
    <row r="18" spans="1:3" s="20" customFormat="1" ht="60">
      <c r="A18" s="98">
        <v>7</v>
      </c>
      <c r="B18" s="99" t="s">
        <v>97</v>
      </c>
      <c r="C18" s="100" t="s">
        <v>114</v>
      </c>
    </row>
    <row r="19" spans="1:3" s="20" customFormat="1" ht="34.5">
      <c r="A19" s="98" t="s">
        <v>140</v>
      </c>
      <c r="B19" s="99" t="s">
        <v>119</v>
      </c>
      <c r="C19" s="100" t="s">
        <v>115</v>
      </c>
    </row>
    <row r="20" spans="1:3" s="20" customFormat="1" ht="17.25">
      <c r="A20" s="98">
        <v>8</v>
      </c>
      <c r="B20" s="99" t="s">
        <v>98</v>
      </c>
      <c r="C20" s="100" t="s">
        <v>111</v>
      </c>
    </row>
    <row r="21" spans="1:3" s="20" customFormat="1" ht="17.25">
      <c r="A21" s="101" t="s">
        <v>141</v>
      </c>
      <c r="B21" s="102" t="s">
        <v>99</v>
      </c>
      <c r="C21" s="103" t="s">
        <v>100</v>
      </c>
    </row>
    <row r="22" spans="1:3" s="20" customFormat="1" ht="17.25">
      <c r="A22" s="101">
        <v>9</v>
      </c>
      <c r="B22" s="102" t="s">
        <v>112</v>
      </c>
      <c r="C22" s="103" t="s">
        <v>142</v>
      </c>
    </row>
    <row r="23" spans="1:3" s="20" customFormat="1" ht="30">
      <c r="A23" s="101">
        <v>10</v>
      </c>
      <c r="B23" s="102" t="s">
        <v>103</v>
      </c>
      <c r="C23" s="103" t="s">
        <v>143</v>
      </c>
    </row>
    <row r="24" spans="1:3" s="20" customFormat="1" ht="30">
      <c r="A24" s="101">
        <v>11</v>
      </c>
      <c r="B24" s="102" t="s">
        <v>104</v>
      </c>
      <c r="C24" s="103" t="s">
        <v>121</v>
      </c>
    </row>
    <row r="25" spans="1:3" s="20" customFormat="1" ht="105">
      <c r="A25" s="98">
        <v>12</v>
      </c>
      <c r="B25" s="99" t="s">
        <v>116</v>
      </c>
      <c r="C25" s="100" t="s">
        <v>152</v>
      </c>
    </row>
    <row r="26" spans="1:3">
      <c r="A26" s="104" t="s">
        <v>109</v>
      </c>
      <c r="B26" s="105" t="s">
        <v>153</v>
      </c>
      <c r="C26" s="105"/>
    </row>
    <row r="27" spans="1:3" ht="15" customHeight="1">
      <c r="A27" s="135" t="s">
        <v>154</v>
      </c>
      <c r="B27" s="135"/>
      <c r="C27" s="135"/>
    </row>
    <row r="28" spans="1:3">
      <c r="A28" s="136"/>
      <c r="B28" s="136"/>
      <c r="C28" s="136"/>
    </row>
    <row r="29" spans="1:3">
      <c r="A29" s="136"/>
      <c r="B29" s="136"/>
      <c r="C29" s="136"/>
    </row>
    <row r="30" spans="1:3">
      <c r="A30" s="136"/>
      <c r="B30" s="136"/>
      <c r="C30" s="136"/>
    </row>
    <row r="31" spans="1:3">
      <c r="A31" s="136"/>
      <c r="B31" s="136"/>
      <c r="C31" s="13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17"/>
  <sheetViews>
    <sheetView zoomScale="87" zoomScaleNormal="87" workbookViewId="0">
      <selection activeCell="T10" sqref="T10"/>
    </sheetView>
  </sheetViews>
  <sheetFormatPr defaultRowHeight="15"/>
  <cols>
    <col min="1" max="1" width="9.5703125" customWidth="1"/>
    <col min="2" max="2" width="51" customWidth="1"/>
    <col min="3" max="3" width="16" customWidth="1"/>
    <col min="4" max="4" width="13.42578125" customWidth="1"/>
    <col min="5" max="5" width="14" customWidth="1"/>
    <col min="6" max="6" width="12.7109375" customWidth="1"/>
    <col min="8" max="8" width="10.140625" bestFit="1" customWidth="1"/>
  </cols>
  <sheetData>
    <row r="1" spans="1:6" ht="15" customHeight="1">
      <c r="B1" s="42" t="s">
        <v>79</v>
      </c>
      <c r="C1" s="43"/>
    </row>
    <row r="2" spans="1:6" ht="15" customHeight="1">
      <c r="B2" s="44" t="s">
        <v>80</v>
      </c>
      <c r="C2" s="84" t="str">
        <f>+'prva stran'!B6</f>
        <v>TRUBARJEV DOM UPOKOJENCEV</v>
      </c>
      <c r="D2" s="85"/>
      <c r="E2" s="85"/>
      <c r="F2" s="85"/>
    </row>
    <row r="3" spans="1:6" ht="15" customHeight="1">
      <c r="B3" s="44" t="s">
        <v>81</v>
      </c>
      <c r="C3" s="138" t="str">
        <f>+'prva stran'!B7</f>
        <v>LOKA PRI ZIDANEM MOSTU 48, 1434 LOKA PRI ZIDANEM MOSTU</v>
      </c>
      <c r="D3" s="139"/>
      <c r="E3" s="139"/>
      <c r="F3" s="139"/>
    </row>
    <row r="4" spans="1:6" ht="15" customHeight="1">
      <c r="B4" s="1"/>
    </row>
    <row r="5" spans="1:6" ht="15" customHeight="1">
      <c r="B5" s="42" t="s">
        <v>83</v>
      </c>
      <c r="C5" s="43"/>
    </row>
    <row r="6" spans="1:6" ht="15" customHeight="1">
      <c r="B6" s="45" t="s">
        <v>80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81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82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84</v>
      </c>
      <c r="C9" s="67">
        <f>+'prva stran'!B13</f>
        <v>0</v>
      </c>
      <c r="D9" s="66"/>
      <c r="E9" s="66"/>
      <c r="F9" s="66"/>
    </row>
    <row r="11" spans="1:6" ht="18.75">
      <c r="B11" s="137" t="s">
        <v>89</v>
      </c>
      <c r="C11" s="137"/>
      <c r="D11" s="137"/>
      <c r="E11" s="137"/>
      <c r="F11" s="137"/>
    </row>
    <row r="12" spans="1:6" s="20" customFormat="1" ht="18.75" customHeight="1"/>
    <row r="13" spans="1:6" ht="36.75" customHeight="1">
      <c r="A13" s="165" t="s">
        <v>155</v>
      </c>
      <c r="B13" s="165"/>
      <c r="C13" s="166" t="s">
        <v>85</v>
      </c>
      <c r="D13" s="166" t="s">
        <v>86</v>
      </c>
      <c r="E13" s="166" t="s">
        <v>87</v>
      </c>
      <c r="F13" s="166" t="s">
        <v>88</v>
      </c>
    </row>
    <row r="14" spans="1:6" s="93" customFormat="1" ht="24.75" customHeight="1">
      <c r="A14" s="167" t="s">
        <v>131</v>
      </c>
      <c r="B14" s="168" t="s">
        <v>243</v>
      </c>
      <c r="C14" s="169">
        <f>+Sklop2[[#Totals],[Vrednost za okvirno količino (EUR) brez DDV]]</f>
        <v>0</v>
      </c>
      <c r="D14" s="169">
        <f t="shared" ref="D14:D15" si="0">+E14-C14</f>
        <v>0</v>
      </c>
      <c r="E14" s="169">
        <f>+Sklop2[[#Totals],[Vrednost za okvirno količino (EUR) z DDV]]</f>
        <v>0</v>
      </c>
      <c r="F14" s="170">
        <f>+Sklop2[[#Totals],[Shema kakovosti
(nacionalne, evropske)
]]</f>
        <v>0</v>
      </c>
    </row>
    <row r="15" spans="1:6" s="93" customFormat="1" ht="24.75" customHeight="1">
      <c r="A15" s="167" t="s">
        <v>166</v>
      </c>
      <c r="B15" s="171" t="s">
        <v>247</v>
      </c>
      <c r="C15" s="169">
        <f>+Sklop2a[[#Totals],[Vrednost za okvirno količino (EUR) brez DDV]]</f>
        <v>0</v>
      </c>
      <c r="D15" s="169">
        <f t="shared" si="0"/>
        <v>0</v>
      </c>
      <c r="E15" s="169">
        <f>+Sklop2a[[#Totals],[Vrednost za okvirno količino (EUR) z DDV]]</f>
        <v>0</v>
      </c>
      <c r="F15" s="170">
        <f>+Sklop2a[[#Totals],[Shema kakovosti
(nacionalne, evropske)
]]</f>
        <v>0</v>
      </c>
    </row>
    <row r="16" spans="1:6" s="20" customFormat="1" ht="23.25" customHeight="1">
      <c r="A16" s="172" t="s">
        <v>117</v>
      </c>
      <c r="B16" s="172"/>
      <c r="C16" s="173">
        <f>SUM(C14:C15)</f>
        <v>0</v>
      </c>
      <c r="D16" s="173">
        <f>SUM(D14:D15)</f>
        <v>0</v>
      </c>
      <c r="E16" s="173">
        <f>SUM(E14:E15)</f>
        <v>0</v>
      </c>
      <c r="F16" s="173"/>
    </row>
    <row r="17" spans="7:7" ht="18.75" customHeight="1">
      <c r="G17" s="128"/>
    </row>
  </sheetData>
  <mergeCells count="4">
    <mergeCell ref="B11:F11"/>
    <mergeCell ref="A13:B13"/>
    <mergeCell ref="A16:B16"/>
    <mergeCell ref="C3:F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22"/>
  <sheetViews>
    <sheetView topLeftCell="A76" zoomScale="95" zoomScaleNormal="95" zoomScaleSheetLayoutView="90" workbookViewId="0">
      <selection activeCell="R110" sqref="R110"/>
    </sheetView>
  </sheetViews>
  <sheetFormatPr defaultColWidth="8.85546875" defaultRowHeight="12.75"/>
  <cols>
    <col min="1" max="1" width="3.5703125" style="11" customWidth="1"/>
    <col min="2" max="2" width="36.28515625" style="17" customWidth="1"/>
    <col min="3" max="3" width="10.7109375" style="27" customWidth="1"/>
    <col min="4" max="4" width="8.85546875" style="27" customWidth="1"/>
    <col min="5" max="5" width="9.42578125" style="86" customWidth="1"/>
    <col min="6" max="6" width="7.42578125" style="89" customWidth="1"/>
    <col min="7" max="7" width="6" style="89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hidden="1" customWidth="1"/>
    <col min="12" max="12" width="11.42578125" style="11" hidden="1" customWidth="1"/>
    <col min="13" max="13" width="10.7109375" style="11" hidden="1" customWidth="1"/>
    <col min="14" max="14" width="9.28515625" style="11" customWidth="1"/>
    <col min="15" max="15" width="12.140625" style="11" hidden="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79</v>
      </c>
    </row>
    <row r="2" spans="1:21" ht="15">
      <c r="B2" s="50" t="s">
        <v>80</v>
      </c>
      <c r="C2" s="142" t="str">
        <f>+'prva stran'!B6</f>
        <v>TRUBARJEV DOM UPOKOJENCEV</v>
      </c>
      <c r="D2" s="143"/>
      <c r="E2" s="143"/>
      <c r="F2" s="143"/>
      <c r="G2" s="143"/>
      <c r="H2" s="143"/>
      <c r="I2" s="143"/>
      <c r="J2" s="143"/>
    </row>
    <row r="3" spans="1:21" ht="15">
      <c r="B3" s="50" t="s">
        <v>81</v>
      </c>
      <c r="C3" s="144" t="str">
        <f>+'prva stran'!B7</f>
        <v>LOKA PRI ZIDANEM MOSTU 48, 1434 LOKA PRI ZIDANEM MOSTU</v>
      </c>
      <c r="D3" s="145"/>
      <c r="E3" s="145"/>
      <c r="F3" s="145"/>
      <c r="G3" s="145"/>
      <c r="H3" s="145"/>
      <c r="I3" s="145"/>
      <c r="J3" s="145"/>
    </row>
    <row r="4" spans="1:21" ht="15">
      <c r="B4" s="69"/>
    </row>
    <row r="5" spans="1:21" ht="15">
      <c r="B5" s="49" t="s">
        <v>83</v>
      </c>
    </row>
    <row r="6" spans="1:21" s="3" customFormat="1" ht="17.25" customHeight="1">
      <c r="B6" s="51" t="s">
        <v>80</v>
      </c>
      <c r="C6" s="146">
        <f>+'prva stran'!B10</f>
        <v>0</v>
      </c>
      <c r="D6" s="147"/>
      <c r="E6" s="147"/>
      <c r="F6" s="147"/>
      <c r="G6" s="147"/>
      <c r="H6" s="147"/>
      <c r="I6" s="147"/>
      <c r="J6" s="147"/>
      <c r="K6" s="91"/>
      <c r="U6" s="7"/>
    </row>
    <row r="7" spans="1:21" s="3" customFormat="1" ht="17.25" customHeight="1">
      <c r="B7" s="51" t="s">
        <v>81</v>
      </c>
      <c r="C7" s="148">
        <f>+'prva stran'!B11</f>
        <v>0</v>
      </c>
      <c r="D7" s="149"/>
      <c r="E7" s="149"/>
      <c r="F7" s="149"/>
      <c r="G7" s="149"/>
      <c r="H7" s="149"/>
      <c r="I7" s="149"/>
      <c r="J7" s="149"/>
      <c r="K7" s="91"/>
      <c r="U7" s="7"/>
    </row>
    <row r="8" spans="1:21" s="3" customFormat="1" ht="17.25" customHeight="1">
      <c r="B8" s="51" t="s">
        <v>82</v>
      </c>
      <c r="C8" s="148">
        <f>+'prva stran'!B12</f>
        <v>0</v>
      </c>
      <c r="D8" s="149"/>
      <c r="E8" s="149"/>
      <c r="F8" s="149"/>
      <c r="G8" s="149"/>
      <c r="H8" s="149"/>
      <c r="I8" s="149"/>
      <c r="J8" s="149"/>
      <c r="K8" s="91"/>
      <c r="U8" s="7"/>
    </row>
    <row r="9" spans="1:21" s="3" customFormat="1" ht="17.25" customHeight="1">
      <c r="A9" s="9"/>
      <c r="B9" s="52" t="s">
        <v>84</v>
      </c>
      <c r="C9" s="150">
        <f>+'prva stran'!B13</f>
        <v>0</v>
      </c>
      <c r="D9" s="149"/>
      <c r="E9" s="149"/>
      <c r="F9" s="149"/>
      <c r="G9" s="149"/>
      <c r="H9" s="149"/>
      <c r="I9" s="149"/>
      <c r="J9" s="1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 t="s">
        <v>76</v>
      </c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2.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141" t="str">
        <f>+'Ponudbeni pred_rekapitulacija'!B14</f>
        <v>SVEŽE SADJE IN ZELENJAVA IN OSTALI KMETIJSKI PRIDELKI</v>
      </c>
      <c r="C13" s="141"/>
      <c r="D13" s="141"/>
      <c r="E13" s="141"/>
      <c r="F13" s="141"/>
      <c r="G13" s="141"/>
      <c r="H13" s="141"/>
      <c r="I13" s="141"/>
      <c r="J13" s="141"/>
      <c r="K13" s="14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144</v>
      </c>
      <c r="F14" s="47">
        <v>3</v>
      </c>
      <c r="G14" s="47">
        <v>4</v>
      </c>
      <c r="H14" s="70" t="s">
        <v>75</v>
      </c>
      <c r="I14" s="70" t="s">
        <v>120</v>
      </c>
      <c r="J14" s="71">
        <v>5</v>
      </c>
      <c r="K14" s="71">
        <v>6</v>
      </c>
      <c r="L14" s="71" t="s">
        <v>64</v>
      </c>
      <c r="M14" s="71" t="s">
        <v>139</v>
      </c>
      <c r="N14" s="71">
        <v>7</v>
      </c>
      <c r="O14" s="71" t="s">
        <v>140</v>
      </c>
      <c r="P14" s="71">
        <v>8</v>
      </c>
      <c r="Q14" s="72" t="s">
        <v>141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146</v>
      </c>
      <c r="C15" s="56" t="s">
        <v>136</v>
      </c>
      <c r="D15" s="56" t="s">
        <v>137</v>
      </c>
      <c r="E15" s="56" t="s">
        <v>145</v>
      </c>
      <c r="F15" s="56" t="s">
        <v>94</v>
      </c>
      <c r="G15" s="56" t="s">
        <v>95</v>
      </c>
      <c r="H15" s="57" t="s">
        <v>129</v>
      </c>
      <c r="I15" s="57" t="s">
        <v>132</v>
      </c>
      <c r="J15" s="58" t="s">
        <v>102</v>
      </c>
      <c r="K15" s="58" t="s">
        <v>74</v>
      </c>
      <c r="L15" s="58" t="s">
        <v>246</v>
      </c>
      <c r="M15" s="58" t="s">
        <v>101</v>
      </c>
      <c r="N15" s="58" t="s">
        <v>63</v>
      </c>
      <c r="O15" s="58" t="s">
        <v>119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116</v>
      </c>
    </row>
    <row r="16" spans="1:21" s="55" customFormat="1">
      <c r="A16" s="77" t="s">
        <v>1</v>
      </c>
      <c r="B16" s="123" t="s">
        <v>167</v>
      </c>
      <c r="C16" s="75" t="s">
        <v>109</v>
      </c>
      <c r="D16" s="75" t="s">
        <v>0</v>
      </c>
      <c r="E16" s="87"/>
      <c r="F16" s="118">
        <v>10</v>
      </c>
      <c r="G16" s="127" t="s">
        <v>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6" s="78" t="str">
        <f>IF(Sklop2[[#This Row],[ZAHTEVANA SHEMA KAKOVOSTI]]&lt;&gt;"",Sklop2[[#This Row],[Preračunana masa/volumen/kos na enoto kg]],"")</f>
        <v/>
      </c>
      <c r="J16" s="80"/>
      <c r="K16" s="129" t="s">
        <v>109</v>
      </c>
      <c r="L16" s="129" t="s">
        <v>109</v>
      </c>
      <c r="M16" s="129" t="s">
        <v>109</v>
      </c>
      <c r="N16" s="120"/>
      <c r="O16" s="129" t="s">
        <v>109</v>
      </c>
      <c r="P16" s="109">
        <v>9.5000000000000001E-2</v>
      </c>
      <c r="Q16" s="79">
        <f>+Sklop2[[#This Row],[cena/enota brez DDV v EUR]]*Sklop2[[#This Row],[Stopnja DDV (%)]]</f>
        <v>0</v>
      </c>
      <c r="R16" s="79">
        <f>+Sklop2[[#This Row],[cena/enota brez DDV v EUR]]+Sklop2[[#This Row],[Davek (EUR)]]</f>
        <v>0</v>
      </c>
      <c r="S16" s="79">
        <f>+Sklop2[[#This Row],[cena/enota brez DDV v EUR]]*Sklop2[[#This Row],[Okvirna količina]]</f>
        <v>0</v>
      </c>
      <c r="T16" s="79">
        <f>+Sklop2[[#This Row],[Končna cena/enoto mere (EUR) z DDV]]*Sklop2[[#This Row],[Okvirna količina]]</f>
        <v>0</v>
      </c>
      <c r="U16" s="129" t="s">
        <v>109</v>
      </c>
    </row>
    <row r="17" spans="1:21" s="55" customFormat="1">
      <c r="A17" s="77" t="s">
        <v>3</v>
      </c>
      <c r="B17" s="123" t="s">
        <v>168</v>
      </c>
      <c r="C17" s="75" t="s">
        <v>109</v>
      </c>
      <c r="D17" s="75" t="s">
        <v>0</v>
      </c>
      <c r="E17" s="87"/>
      <c r="F17" s="118">
        <v>2700</v>
      </c>
      <c r="G17" s="127" t="s">
        <v>0</v>
      </c>
      <c r="H17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2700</v>
      </c>
      <c r="I17" s="118" t="str">
        <f>IF(Sklop2[[#This Row],[ZAHTEVANA SHEMA KAKOVOSTI]]&lt;&gt;"",Sklop2[[#This Row],[Preračunana masa/volumen/kos na enoto kg]],"")</f>
        <v/>
      </c>
      <c r="J17" s="119"/>
      <c r="K17" s="129" t="s">
        <v>109</v>
      </c>
      <c r="L17" s="129" t="s">
        <v>109</v>
      </c>
      <c r="M17" s="129" t="s">
        <v>109</v>
      </c>
      <c r="N17" s="120"/>
      <c r="O17" s="129" t="s">
        <v>109</v>
      </c>
      <c r="P17" s="109">
        <v>9.5000000000000001E-2</v>
      </c>
      <c r="Q17" s="122">
        <f>+Sklop2[[#This Row],[cena/enota brez DDV v EUR]]*Sklop2[[#This Row],[Stopnja DDV (%)]]</f>
        <v>0</v>
      </c>
      <c r="R17" s="122">
        <f>+Sklop2[[#This Row],[cena/enota brez DDV v EUR]]+Sklop2[[#This Row],[Davek (EUR)]]</f>
        <v>0</v>
      </c>
      <c r="S17" s="122">
        <f>+Sklop2[[#This Row],[cena/enota brez DDV v EUR]]*Sklop2[[#This Row],[Okvirna količina]]</f>
        <v>0</v>
      </c>
      <c r="T17" s="122">
        <f>+Sklop2[[#This Row],[Končna cena/enoto mere (EUR) z DDV]]*Sklop2[[#This Row],[Okvirna količina]]</f>
        <v>0</v>
      </c>
      <c r="U17" s="129" t="s">
        <v>109</v>
      </c>
    </row>
    <row r="18" spans="1:21" s="55" customFormat="1">
      <c r="A18" s="77" t="s">
        <v>4</v>
      </c>
      <c r="B18" s="123" t="s">
        <v>169</v>
      </c>
      <c r="C18" s="75" t="s">
        <v>109</v>
      </c>
      <c r="D18" s="75" t="s">
        <v>0</v>
      </c>
      <c r="E18" s="87"/>
      <c r="F18" s="118">
        <v>5</v>
      </c>
      <c r="G18" s="127" t="s">
        <v>0</v>
      </c>
      <c r="H18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8" s="118" t="str">
        <f>IF(Sklop2[[#This Row],[ZAHTEVANA SHEMA KAKOVOSTI]]&lt;&gt;"",Sklop2[[#This Row],[Preračunana masa/volumen/kos na enoto kg]],"")</f>
        <v/>
      </c>
      <c r="J18" s="119"/>
      <c r="K18" s="129" t="s">
        <v>109</v>
      </c>
      <c r="L18" s="129" t="s">
        <v>109</v>
      </c>
      <c r="M18" s="129" t="s">
        <v>109</v>
      </c>
      <c r="N18" s="120"/>
      <c r="O18" s="129" t="s">
        <v>109</v>
      </c>
      <c r="P18" s="109">
        <v>9.5000000000000001E-2</v>
      </c>
      <c r="Q18" s="122">
        <f>+Sklop2[[#This Row],[cena/enota brez DDV v EUR]]*Sklop2[[#This Row],[Stopnja DDV (%)]]</f>
        <v>0</v>
      </c>
      <c r="R18" s="122">
        <f>+Sklop2[[#This Row],[cena/enota brez DDV v EUR]]+Sklop2[[#This Row],[Davek (EUR)]]</f>
        <v>0</v>
      </c>
      <c r="S18" s="122">
        <f>+Sklop2[[#This Row],[cena/enota brez DDV v EUR]]*Sklop2[[#This Row],[Okvirna količina]]</f>
        <v>0</v>
      </c>
      <c r="T18" s="122">
        <f>+Sklop2[[#This Row],[Končna cena/enoto mere (EUR) z DDV]]*Sklop2[[#This Row],[Okvirna količina]]</f>
        <v>0</v>
      </c>
      <c r="U18" s="129" t="s">
        <v>109</v>
      </c>
    </row>
    <row r="19" spans="1:21" s="55" customFormat="1">
      <c r="A19" s="77" t="s">
        <v>5</v>
      </c>
      <c r="B19" s="123" t="s">
        <v>170</v>
      </c>
      <c r="C19" s="75" t="s">
        <v>109</v>
      </c>
      <c r="D19" s="75" t="s">
        <v>0</v>
      </c>
      <c r="E19" s="87"/>
      <c r="F19" s="118">
        <v>100</v>
      </c>
      <c r="G19" s="127" t="s">
        <v>0</v>
      </c>
      <c r="H19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118" t="str">
        <f>IF(Sklop2[[#This Row],[ZAHTEVANA SHEMA KAKOVOSTI]]&lt;&gt;"",Sklop2[[#This Row],[Preračunana masa/volumen/kos na enoto kg]],"")</f>
        <v/>
      </c>
      <c r="J19" s="119"/>
      <c r="K19" s="129" t="s">
        <v>109</v>
      </c>
      <c r="L19" s="129" t="s">
        <v>109</v>
      </c>
      <c r="M19" s="129" t="s">
        <v>109</v>
      </c>
      <c r="N19" s="120"/>
      <c r="O19" s="129" t="s">
        <v>109</v>
      </c>
      <c r="P19" s="109">
        <v>9.5000000000000001E-2</v>
      </c>
      <c r="Q19" s="122">
        <f>+Sklop2[[#This Row],[cena/enota brez DDV v EUR]]*Sklop2[[#This Row],[Stopnja DDV (%)]]</f>
        <v>0</v>
      </c>
      <c r="R19" s="122">
        <f>+Sklop2[[#This Row],[cena/enota brez DDV v EUR]]+Sklop2[[#This Row],[Davek (EUR)]]</f>
        <v>0</v>
      </c>
      <c r="S19" s="122">
        <f>+Sklop2[[#This Row],[cena/enota brez DDV v EUR]]*Sklop2[[#This Row],[Okvirna količina]]</f>
        <v>0</v>
      </c>
      <c r="T19" s="122">
        <f>+Sklop2[[#This Row],[Končna cena/enoto mere (EUR) z DDV]]*Sklop2[[#This Row],[Okvirna količina]]</f>
        <v>0</v>
      </c>
      <c r="U19" s="129" t="s">
        <v>109</v>
      </c>
    </row>
    <row r="20" spans="1:21" s="55" customFormat="1">
      <c r="A20" s="77" t="s">
        <v>6</v>
      </c>
      <c r="B20" s="123" t="s">
        <v>171</v>
      </c>
      <c r="C20" s="75" t="s">
        <v>109</v>
      </c>
      <c r="D20" s="75" t="s">
        <v>0</v>
      </c>
      <c r="E20" s="87"/>
      <c r="F20" s="118">
        <v>350</v>
      </c>
      <c r="G20" s="127" t="s">
        <v>0</v>
      </c>
      <c r="H20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20" s="118" t="str">
        <f>IF(Sklop2[[#This Row],[ZAHTEVANA SHEMA KAKOVOSTI]]&lt;&gt;"",Sklop2[[#This Row],[Preračunana masa/volumen/kos na enoto kg]],"")</f>
        <v/>
      </c>
      <c r="J20" s="119"/>
      <c r="K20" s="129" t="s">
        <v>109</v>
      </c>
      <c r="L20" s="129" t="s">
        <v>109</v>
      </c>
      <c r="M20" s="129" t="s">
        <v>109</v>
      </c>
      <c r="N20" s="120"/>
      <c r="O20" s="129" t="s">
        <v>109</v>
      </c>
      <c r="P20" s="109">
        <v>9.5000000000000001E-2</v>
      </c>
      <c r="Q20" s="122">
        <f>+Sklop2[[#This Row],[cena/enota brez DDV v EUR]]*Sklop2[[#This Row],[Stopnja DDV (%)]]</f>
        <v>0</v>
      </c>
      <c r="R20" s="122">
        <f>+Sklop2[[#This Row],[cena/enota brez DDV v EUR]]+Sklop2[[#This Row],[Davek (EUR)]]</f>
        <v>0</v>
      </c>
      <c r="S20" s="122">
        <f>+Sklop2[[#This Row],[cena/enota brez DDV v EUR]]*Sklop2[[#This Row],[Okvirna količina]]</f>
        <v>0</v>
      </c>
      <c r="T20" s="122">
        <f>+Sklop2[[#This Row],[Končna cena/enoto mere (EUR) z DDV]]*Sklop2[[#This Row],[Okvirna količina]]</f>
        <v>0</v>
      </c>
      <c r="U20" s="129" t="s">
        <v>109</v>
      </c>
    </row>
    <row r="21" spans="1:21" s="55" customFormat="1">
      <c r="A21" s="77" t="s">
        <v>7</v>
      </c>
      <c r="B21" s="123" t="s">
        <v>172</v>
      </c>
      <c r="C21" s="75" t="s">
        <v>109</v>
      </c>
      <c r="D21" s="75" t="s">
        <v>0</v>
      </c>
      <c r="E21" s="87"/>
      <c r="F21" s="118">
        <v>110</v>
      </c>
      <c r="G21" s="127" t="s">
        <v>0</v>
      </c>
      <c r="H21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1" s="118" t="str">
        <f>IF(Sklop2[[#This Row],[ZAHTEVANA SHEMA KAKOVOSTI]]&lt;&gt;"",Sklop2[[#This Row],[Preračunana masa/volumen/kos na enoto kg]],"")</f>
        <v/>
      </c>
      <c r="J21" s="119"/>
      <c r="K21" s="129" t="s">
        <v>109</v>
      </c>
      <c r="L21" s="129" t="s">
        <v>109</v>
      </c>
      <c r="M21" s="129" t="s">
        <v>109</v>
      </c>
      <c r="N21" s="120"/>
      <c r="O21" s="129" t="s">
        <v>109</v>
      </c>
      <c r="P21" s="109">
        <v>9.5000000000000001E-2</v>
      </c>
      <c r="Q21" s="122">
        <f>+Sklop2[[#This Row],[cena/enota brez DDV v EUR]]*Sklop2[[#This Row],[Stopnja DDV (%)]]</f>
        <v>0</v>
      </c>
      <c r="R21" s="122">
        <f>+Sklop2[[#This Row],[cena/enota brez DDV v EUR]]+Sklop2[[#This Row],[Davek (EUR)]]</f>
        <v>0</v>
      </c>
      <c r="S21" s="122">
        <f>+Sklop2[[#This Row],[cena/enota brez DDV v EUR]]*Sklop2[[#This Row],[Okvirna količina]]</f>
        <v>0</v>
      </c>
      <c r="T21" s="122">
        <f>+Sklop2[[#This Row],[Končna cena/enoto mere (EUR) z DDV]]*Sklop2[[#This Row],[Okvirna količina]]</f>
        <v>0</v>
      </c>
      <c r="U21" s="129" t="s">
        <v>109</v>
      </c>
    </row>
    <row r="22" spans="1:21" s="55" customFormat="1">
      <c r="A22" s="77" t="s">
        <v>8</v>
      </c>
      <c r="B22" s="123" t="s">
        <v>173</v>
      </c>
      <c r="C22" s="75" t="s">
        <v>109</v>
      </c>
      <c r="D22" s="75" t="s">
        <v>0</v>
      </c>
      <c r="E22" s="87"/>
      <c r="F22" s="118">
        <v>50</v>
      </c>
      <c r="G22" s="127" t="s">
        <v>0</v>
      </c>
      <c r="H22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118" t="str">
        <f>IF(Sklop2[[#This Row],[ZAHTEVANA SHEMA KAKOVOSTI]]&lt;&gt;"",Sklop2[[#This Row],[Preračunana masa/volumen/kos na enoto kg]],"")</f>
        <v/>
      </c>
      <c r="J22" s="119"/>
      <c r="K22" s="129" t="s">
        <v>109</v>
      </c>
      <c r="L22" s="129" t="s">
        <v>109</v>
      </c>
      <c r="M22" s="129" t="s">
        <v>109</v>
      </c>
      <c r="N22" s="120"/>
      <c r="O22" s="129" t="s">
        <v>109</v>
      </c>
      <c r="P22" s="109">
        <v>9.5000000000000001E-2</v>
      </c>
      <c r="Q22" s="122">
        <f>+Sklop2[[#This Row],[cena/enota brez DDV v EUR]]*Sklop2[[#This Row],[Stopnja DDV (%)]]</f>
        <v>0</v>
      </c>
      <c r="R22" s="122">
        <f>+Sklop2[[#This Row],[cena/enota brez DDV v EUR]]+Sklop2[[#This Row],[Davek (EUR)]]</f>
        <v>0</v>
      </c>
      <c r="S22" s="122">
        <f>+Sklop2[[#This Row],[cena/enota brez DDV v EUR]]*Sklop2[[#This Row],[Okvirna količina]]</f>
        <v>0</v>
      </c>
      <c r="T22" s="122">
        <f>+Sklop2[[#This Row],[Končna cena/enoto mere (EUR) z DDV]]*Sklop2[[#This Row],[Okvirna količina]]</f>
        <v>0</v>
      </c>
      <c r="U22" s="129" t="s">
        <v>109</v>
      </c>
    </row>
    <row r="23" spans="1:21" s="55" customFormat="1">
      <c r="A23" s="77" t="s">
        <v>9</v>
      </c>
      <c r="B23" s="123" t="s">
        <v>174</v>
      </c>
      <c r="C23" s="75" t="s">
        <v>109</v>
      </c>
      <c r="D23" s="75" t="s">
        <v>0</v>
      </c>
      <c r="E23" s="87"/>
      <c r="F23" s="118">
        <v>810</v>
      </c>
      <c r="G23" s="127" t="s">
        <v>0</v>
      </c>
      <c r="H23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810</v>
      </c>
      <c r="I23" s="118" t="str">
        <f>IF(Sklop2[[#This Row],[ZAHTEVANA SHEMA KAKOVOSTI]]&lt;&gt;"",Sklop2[[#This Row],[Preračunana masa/volumen/kos na enoto kg]],"")</f>
        <v/>
      </c>
      <c r="J23" s="119"/>
      <c r="K23" s="129" t="s">
        <v>109</v>
      </c>
      <c r="L23" s="129" t="s">
        <v>109</v>
      </c>
      <c r="M23" s="129" t="s">
        <v>109</v>
      </c>
      <c r="N23" s="120"/>
      <c r="O23" s="129" t="s">
        <v>109</v>
      </c>
      <c r="P23" s="109">
        <v>9.5000000000000001E-2</v>
      </c>
      <c r="Q23" s="122">
        <f>+Sklop2[[#This Row],[cena/enota brez DDV v EUR]]*Sklop2[[#This Row],[Stopnja DDV (%)]]</f>
        <v>0</v>
      </c>
      <c r="R23" s="122">
        <f>+Sklop2[[#This Row],[cena/enota brez DDV v EUR]]+Sklop2[[#This Row],[Davek (EUR)]]</f>
        <v>0</v>
      </c>
      <c r="S23" s="122">
        <f>+Sklop2[[#This Row],[cena/enota brez DDV v EUR]]*Sklop2[[#This Row],[Okvirna količina]]</f>
        <v>0</v>
      </c>
      <c r="T23" s="122">
        <f>+Sklop2[[#This Row],[Končna cena/enoto mere (EUR) z DDV]]*Sklop2[[#This Row],[Okvirna količina]]</f>
        <v>0</v>
      </c>
      <c r="U23" s="129" t="s">
        <v>109</v>
      </c>
    </row>
    <row r="24" spans="1:21" s="55" customFormat="1">
      <c r="A24" s="77" t="s">
        <v>10</v>
      </c>
      <c r="B24" s="123" t="s">
        <v>175</v>
      </c>
      <c r="C24" s="75" t="s">
        <v>109</v>
      </c>
      <c r="D24" s="75" t="s">
        <v>0</v>
      </c>
      <c r="E24" s="87"/>
      <c r="F24" s="118">
        <v>1800</v>
      </c>
      <c r="G24" s="127" t="s">
        <v>0</v>
      </c>
      <c r="H24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1800</v>
      </c>
      <c r="I24" s="118" t="str">
        <f>IF(Sklop2[[#This Row],[ZAHTEVANA SHEMA KAKOVOSTI]]&lt;&gt;"",Sklop2[[#This Row],[Preračunana masa/volumen/kos na enoto kg]],"")</f>
        <v/>
      </c>
      <c r="J24" s="119"/>
      <c r="K24" s="129" t="s">
        <v>109</v>
      </c>
      <c r="L24" s="129" t="s">
        <v>109</v>
      </c>
      <c r="M24" s="129" t="s">
        <v>109</v>
      </c>
      <c r="N24" s="120"/>
      <c r="O24" s="129" t="s">
        <v>109</v>
      </c>
      <c r="P24" s="109">
        <v>9.5000000000000001E-2</v>
      </c>
      <c r="Q24" s="122">
        <f>+Sklop2[[#This Row],[cena/enota brez DDV v EUR]]*Sklop2[[#This Row],[Stopnja DDV (%)]]</f>
        <v>0</v>
      </c>
      <c r="R24" s="122">
        <f>+Sklop2[[#This Row],[cena/enota brez DDV v EUR]]+Sklop2[[#This Row],[Davek (EUR)]]</f>
        <v>0</v>
      </c>
      <c r="S24" s="122">
        <f>+Sklop2[[#This Row],[cena/enota brez DDV v EUR]]*Sklop2[[#This Row],[Okvirna količina]]</f>
        <v>0</v>
      </c>
      <c r="T24" s="122">
        <f>+Sklop2[[#This Row],[Končna cena/enoto mere (EUR) z DDV]]*Sklop2[[#This Row],[Okvirna količina]]</f>
        <v>0</v>
      </c>
      <c r="U24" s="129" t="s">
        <v>109</v>
      </c>
    </row>
    <row r="25" spans="1:21" s="55" customFormat="1">
      <c r="A25" s="77" t="s">
        <v>11</v>
      </c>
      <c r="B25" s="123" t="s">
        <v>176</v>
      </c>
      <c r="C25" s="75" t="s">
        <v>109</v>
      </c>
      <c r="D25" s="75" t="s">
        <v>0</v>
      </c>
      <c r="E25" s="87"/>
      <c r="F25" s="118">
        <v>700</v>
      </c>
      <c r="G25" s="127" t="s">
        <v>0</v>
      </c>
      <c r="H25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5" s="118" t="str">
        <f>IF(Sklop2[[#This Row],[ZAHTEVANA SHEMA KAKOVOSTI]]&lt;&gt;"",Sklop2[[#This Row],[Preračunana masa/volumen/kos na enoto kg]],"")</f>
        <v/>
      </c>
      <c r="J25" s="119"/>
      <c r="K25" s="129" t="s">
        <v>109</v>
      </c>
      <c r="L25" s="129" t="s">
        <v>109</v>
      </c>
      <c r="M25" s="129" t="s">
        <v>109</v>
      </c>
      <c r="N25" s="120"/>
      <c r="O25" s="129" t="s">
        <v>109</v>
      </c>
      <c r="P25" s="109">
        <v>9.5000000000000001E-2</v>
      </c>
      <c r="Q25" s="122">
        <f>+Sklop2[[#This Row],[cena/enota brez DDV v EUR]]*Sklop2[[#This Row],[Stopnja DDV (%)]]</f>
        <v>0</v>
      </c>
      <c r="R25" s="122">
        <f>+Sklop2[[#This Row],[cena/enota brez DDV v EUR]]+Sklop2[[#This Row],[Davek (EUR)]]</f>
        <v>0</v>
      </c>
      <c r="S25" s="122">
        <f>+Sklop2[[#This Row],[cena/enota brez DDV v EUR]]*Sklop2[[#This Row],[Okvirna količina]]</f>
        <v>0</v>
      </c>
      <c r="T25" s="122">
        <f>+Sklop2[[#This Row],[Končna cena/enoto mere (EUR) z DDV]]*Sklop2[[#This Row],[Okvirna količina]]</f>
        <v>0</v>
      </c>
      <c r="U25" s="129" t="s">
        <v>109</v>
      </c>
    </row>
    <row r="26" spans="1:21" s="55" customFormat="1">
      <c r="A26" s="77" t="s">
        <v>12</v>
      </c>
      <c r="B26" s="123" t="s">
        <v>177</v>
      </c>
      <c r="C26" s="75" t="s">
        <v>109</v>
      </c>
      <c r="D26" s="75" t="s">
        <v>0</v>
      </c>
      <c r="E26" s="87"/>
      <c r="F26" s="118">
        <v>110</v>
      </c>
      <c r="G26" s="127" t="s">
        <v>0</v>
      </c>
      <c r="H26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6" s="118" t="str">
        <f>IF(Sklop2[[#This Row],[ZAHTEVANA SHEMA KAKOVOSTI]]&lt;&gt;"",Sklop2[[#This Row],[Preračunana masa/volumen/kos na enoto kg]],"")</f>
        <v/>
      </c>
      <c r="J26" s="119"/>
      <c r="K26" s="129" t="s">
        <v>109</v>
      </c>
      <c r="L26" s="129" t="s">
        <v>109</v>
      </c>
      <c r="M26" s="129" t="s">
        <v>109</v>
      </c>
      <c r="N26" s="120"/>
      <c r="O26" s="129" t="s">
        <v>109</v>
      </c>
      <c r="P26" s="109">
        <v>9.5000000000000001E-2</v>
      </c>
      <c r="Q26" s="122">
        <f>+Sklop2[[#This Row],[cena/enota brez DDV v EUR]]*Sklop2[[#This Row],[Stopnja DDV (%)]]</f>
        <v>0</v>
      </c>
      <c r="R26" s="122">
        <f>+Sklop2[[#This Row],[cena/enota brez DDV v EUR]]+Sklop2[[#This Row],[Davek (EUR)]]</f>
        <v>0</v>
      </c>
      <c r="S26" s="122">
        <f>+Sklop2[[#This Row],[cena/enota brez DDV v EUR]]*Sklop2[[#This Row],[Okvirna količina]]</f>
        <v>0</v>
      </c>
      <c r="T26" s="122">
        <f>+Sklop2[[#This Row],[Končna cena/enoto mere (EUR) z DDV]]*Sklop2[[#This Row],[Okvirna količina]]</f>
        <v>0</v>
      </c>
      <c r="U26" s="129" t="s">
        <v>109</v>
      </c>
    </row>
    <row r="27" spans="1:21" s="55" customFormat="1">
      <c r="A27" s="77" t="s">
        <v>13</v>
      </c>
      <c r="B27" s="123" t="s">
        <v>178</v>
      </c>
      <c r="C27" s="75" t="s">
        <v>109</v>
      </c>
      <c r="D27" s="75" t="s">
        <v>0</v>
      </c>
      <c r="E27" s="87"/>
      <c r="F27" s="118">
        <v>100</v>
      </c>
      <c r="G27" s="127" t="s">
        <v>0</v>
      </c>
      <c r="H27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18" t="str">
        <f>IF(Sklop2[[#This Row],[ZAHTEVANA SHEMA KAKOVOSTI]]&lt;&gt;"",Sklop2[[#This Row],[Preračunana masa/volumen/kos na enoto kg]],"")</f>
        <v/>
      </c>
      <c r="J27" s="119"/>
      <c r="K27" s="129" t="s">
        <v>109</v>
      </c>
      <c r="L27" s="129" t="s">
        <v>109</v>
      </c>
      <c r="M27" s="129" t="s">
        <v>109</v>
      </c>
      <c r="N27" s="120"/>
      <c r="O27" s="129" t="s">
        <v>109</v>
      </c>
      <c r="P27" s="109">
        <v>9.5000000000000001E-2</v>
      </c>
      <c r="Q27" s="122">
        <f>+Sklop2[[#This Row],[cena/enota brez DDV v EUR]]*Sklop2[[#This Row],[Stopnja DDV (%)]]</f>
        <v>0</v>
      </c>
      <c r="R27" s="122">
        <f>+Sklop2[[#This Row],[cena/enota brez DDV v EUR]]+Sklop2[[#This Row],[Davek (EUR)]]</f>
        <v>0</v>
      </c>
      <c r="S27" s="122">
        <f>+Sklop2[[#This Row],[cena/enota brez DDV v EUR]]*Sklop2[[#This Row],[Okvirna količina]]</f>
        <v>0</v>
      </c>
      <c r="T27" s="122">
        <f>+Sklop2[[#This Row],[Končna cena/enoto mere (EUR) z DDV]]*Sklop2[[#This Row],[Okvirna količina]]</f>
        <v>0</v>
      </c>
      <c r="U27" s="129" t="s">
        <v>109</v>
      </c>
    </row>
    <row r="28" spans="1:21" s="55" customFormat="1">
      <c r="A28" s="77" t="s">
        <v>14</v>
      </c>
      <c r="B28" s="123" t="s">
        <v>179</v>
      </c>
      <c r="C28" s="75" t="s">
        <v>109</v>
      </c>
      <c r="D28" s="75" t="s">
        <v>0</v>
      </c>
      <c r="E28" s="87"/>
      <c r="F28" s="118">
        <v>10</v>
      </c>
      <c r="G28" s="127" t="s">
        <v>0</v>
      </c>
      <c r="H28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118" t="str">
        <f>IF(Sklop2[[#This Row],[ZAHTEVANA SHEMA KAKOVOSTI]]&lt;&gt;"",Sklop2[[#This Row],[Preračunana masa/volumen/kos na enoto kg]],"")</f>
        <v/>
      </c>
      <c r="J28" s="119"/>
      <c r="K28" s="129" t="s">
        <v>109</v>
      </c>
      <c r="L28" s="129" t="s">
        <v>109</v>
      </c>
      <c r="M28" s="129" t="s">
        <v>109</v>
      </c>
      <c r="N28" s="120"/>
      <c r="O28" s="129" t="s">
        <v>109</v>
      </c>
      <c r="P28" s="109">
        <v>9.5000000000000001E-2</v>
      </c>
      <c r="Q28" s="122">
        <f>+Sklop2[[#This Row],[cena/enota brez DDV v EUR]]*Sklop2[[#This Row],[Stopnja DDV (%)]]</f>
        <v>0</v>
      </c>
      <c r="R28" s="122">
        <f>+Sklop2[[#This Row],[cena/enota brez DDV v EUR]]+Sklop2[[#This Row],[Davek (EUR)]]</f>
        <v>0</v>
      </c>
      <c r="S28" s="122">
        <f>+Sklop2[[#This Row],[cena/enota brez DDV v EUR]]*Sklop2[[#This Row],[Okvirna količina]]</f>
        <v>0</v>
      </c>
      <c r="T28" s="122">
        <f>+Sklop2[[#This Row],[Končna cena/enoto mere (EUR) z DDV]]*Sklop2[[#This Row],[Okvirna količina]]</f>
        <v>0</v>
      </c>
      <c r="U28" s="129" t="s">
        <v>109</v>
      </c>
    </row>
    <row r="29" spans="1:21" s="55" customFormat="1">
      <c r="A29" s="77" t="s">
        <v>15</v>
      </c>
      <c r="B29" s="123" t="s">
        <v>180</v>
      </c>
      <c r="C29" s="75" t="s">
        <v>109</v>
      </c>
      <c r="D29" s="75" t="s">
        <v>0</v>
      </c>
      <c r="E29" s="87"/>
      <c r="F29" s="118">
        <v>160</v>
      </c>
      <c r="G29" s="127" t="s">
        <v>0</v>
      </c>
      <c r="H29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9" s="118" t="str">
        <f>IF(Sklop2[[#This Row],[ZAHTEVANA SHEMA KAKOVOSTI]]&lt;&gt;"",Sklop2[[#This Row],[Preračunana masa/volumen/kos na enoto kg]],"")</f>
        <v/>
      </c>
      <c r="J29" s="119"/>
      <c r="K29" s="129" t="s">
        <v>109</v>
      </c>
      <c r="L29" s="129" t="s">
        <v>109</v>
      </c>
      <c r="M29" s="129" t="s">
        <v>109</v>
      </c>
      <c r="N29" s="120"/>
      <c r="O29" s="129" t="s">
        <v>109</v>
      </c>
      <c r="P29" s="109">
        <v>9.5000000000000001E-2</v>
      </c>
      <c r="Q29" s="122">
        <f>+Sklop2[[#This Row],[cena/enota brez DDV v EUR]]*Sklop2[[#This Row],[Stopnja DDV (%)]]</f>
        <v>0</v>
      </c>
      <c r="R29" s="122">
        <f>+Sklop2[[#This Row],[cena/enota brez DDV v EUR]]+Sklop2[[#This Row],[Davek (EUR)]]</f>
        <v>0</v>
      </c>
      <c r="S29" s="122">
        <f>+Sklop2[[#This Row],[cena/enota brez DDV v EUR]]*Sklop2[[#This Row],[Okvirna količina]]</f>
        <v>0</v>
      </c>
      <c r="T29" s="122">
        <f>+Sklop2[[#This Row],[Končna cena/enoto mere (EUR) z DDV]]*Sklop2[[#This Row],[Okvirna količina]]</f>
        <v>0</v>
      </c>
      <c r="U29" s="129" t="s">
        <v>109</v>
      </c>
    </row>
    <row r="30" spans="1:21" s="55" customFormat="1">
      <c r="A30" s="77" t="s">
        <v>16</v>
      </c>
      <c r="B30" s="123" t="s">
        <v>181</v>
      </c>
      <c r="C30" s="75" t="s">
        <v>109</v>
      </c>
      <c r="D30" s="75" t="s">
        <v>0</v>
      </c>
      <c r="E30" s="87"/>
      <c r="F30" s="118">
        <v>110</v>
      </c>
      <c r="G30" s="127" t="s">
        <v>0</v>
      </c>
      <c r="H30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30" s="118" t="str">
        <f>IF(Sklop2[[#This Row],[ZAHTEVANA SHEMA KAKOVOSTI]]&lt;&gt;"",Sklop2[[#This Row],[Preračunana masa/volumen/kos na enoto kg]],"")</f>
        <v/>
      </c>
      <c r="J30" s="119"/>
      <c r="K30" s="129" t="s">
        <v>109</v>
      </c>
      <c r="L30" s="129" t="s">
        <v>109</v>
      </c>
      <c r="M30" s="129" t="s">
        <v>109</v>
      </c>
      <c r="N30" s="120"/>
      <c r="O30" s="129" t="s">
        <v>109</v>
      </c>
      <c r="P30" s="109">
        <v>9.5000000000000001E-2</v>
      </c>
      <c r="Q30" s="122">
        <f>+Sklop2[[#This Row],[cena/enota brez DDV v EUR]]*Sklop2[[#This Row],[Stopnja DDV (%)]]</f>
        <v>0</v>
      </c>
      <c r="R30" s="122">
        <f>+Sklop2[[#This Row],[cena/enota brez DDV v EUR]]+Sklop2[[#This Row],[Davek (EUR)]]</f>
        <v>0</v>
      </c>
      <c r="S30" s="122">
        <f>+Sklop2[[#This Row],[cena/enota brez DDV v EUR]]*Sklop2[[#This Row],[Okvirna količina]]</f>
        <v>0</v>
      </c>
      <c r="T30" s="122">
        <f>+Sklop2[[#This Row],[Končna cena/enoto mere (EUR) z DDV]]*Sklop2[[#This Row],[Okvirna količina]]</f>
        <v>0</v>
      </c>
      <c r="U30" s="129" t="s">
        <v>109</v>
      </c>
    </row>
    <row r="31" spans="1:21" s="55" customFormat="1">
      <c r="A31" s="77" t="s">
        <v>17</v>
      </c>
      <c r="B31" s="123" t="s">
        <v>182</v>
      </c>
      <c r="C31" s="75" t="s">
        <v>109</v>
      </c>
      <c r="D31" s="75" t="s">
        <v>0</v>
      </c>
      <c r="E31" s="87"/>
      <c r="F31" s="118">
        <v>430</v>
      </c>
      <c r="G31" s="127" t="s">
        <v>0</v>
      </c>
      <c r="H31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430</v>
      </c>
      <c r="I31" s="118" t="str">
        <f>IF(Sklop2[[#This Row],[ZAHTEVANA SHEMA KAKOVOSTI]]&lt;&gt;"",Sklop2[[#This Row],[Preračunana masa/volumen/kos na enoto kg]],"")</f>
        <v/>
      </c>
      <c r="J31" s="119"/>
      <c r="K31" s="129" t="s">
        <v>109</v>
      </c>
      <c r="L31" s="129" t="s">
        <v>109</v>
      </c>
      <c r="M31" s="129" t="s">
        <v>109</v>
      </c>
      <c r="N31" s="120"/>
      <c r="O31" s="129" t="s">
        <v>109</v>
      </c>
      <c r="P31" s="109">
        <v>9.5000000000000001E-2</v>
      </c>
      <c r="Q31" s="122">
        <f>+Sklop2[[#This Row],[cena/enota brez DDV v EUR]]*Sklop2[[#This Row],[Stopnja DDV (%)]]</f>
        <v>0</v>
      </c>
      <c r="R31" s="122">
        <f>+Sklop2[[#This Row],[cena/enota brez DDV v EUR]]+Sklop2[[#This Row],[Davek (EUR)]]</f>
        <v>0</v>
      </c>
      <c r="S31" s="122">
        <f>+Sklop2[[#This Row],[cena/enota brez DDV v EUR]]*Sklop2[[#This Row],[Okvirna količina]]</f>
        <v>0</v>
      </c>
      <c r="T31" s="122">
        <f>+Sklop2[[#This Row],[Končna cena/enoto mere (EUR) z DDV]]*Sklop2[[#This Row],[Okvirna količina]]</f>
        <v>0</v>
      </c>
      <c r="U31" s="129" t="s">
        <v>109</v>
      </c>
    </row>
    <row r="32" spans="1:21" s="55" customFormat="1">
      <c r="A32" s="77" t="s">
        <v>18</v>
      </c>
      <c r="B32" s="123" t="s">
        <v>183</v>
      </c>
      <c r="C32" s="75" t="s">
        <v>109</v>
      </c>
      <c r="D32" s="75" t="s">
        <v>0</v>
      </c>
      <c r="E32" s="87"/>
      <c r="F32" s="118">
        <v>20</v>
      </c>
      <c r="G32" s="127" t="s">
        <v>0</v>
      </c>
      <c r="H32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118" t="str">
        <f>IF(Sklop2[[#This Row],[ZAHTEVANA SHEMA KAKOVOSTI]]&lt;&gt;"",Sklop2[[#This Row],[Preračunana masa/volumen/kos na enoto kg]],"")</f>
        <v/>
      </c>
      <c r="J32" s="119"/>
      <c r="K32" s="129" t="s">
        <v>109</v>
      </c>
      <c r="L32" s="129" t="s">
        <v>109</v>
      </c>
      <c r="M32" s="129" t="s">
        <v>109</v>
      </c>
      <c r="N32" s="120"/>
      <c r="O32" s="129" t="s">
        <v>109</v>
      </c>
      <c r="P32" s="109">
        <v>9.5000000000000001E-2</v>
      </c>
      <c r="Q32" s="122">
        <f>+Sklop2[[#This Row],[cena/enota brez DDV v EUR]]*Sklop2[[#This Row],[Stopnja DDV (%)]]</f>
        <v>0</v>
      </c>
      <c r="R32" s="122">
        <f>+Sklop2[[#This Row],[cena/enota brez DDV v EUR]]+Sklop2[[#This Row],[Davek (EUR)]]</f>
        <v>0</v>
      </c>
      <c r="S32" s="122">
        <f>+Sklop2[[#This Row],[cena/enota brez DDV v EUR]]*Sklop2[[#This Row],[Okvirna količina]]</f>
        <v>0</v>
      </c>
      <c r="T32" s="122">
        <f>+Sklop2[[#This Row],[Končna cena/enoto mere (EUR) z DDV]]*Sklop2[[#This Row],[Okvirna količina]]</f>
        <v>0</v>
      </c>
      <c r="U32" s="129" t="s">
        <v>109</v>
      </c>
    </row>
    <row r="33" spans="1:21" s="55" customFormat="1">
      <c r="A33" s="77" t="s">
        <v>19</v>
      </c>
      <c r="B33" s="123" t="s">
        <v>184</v>
      </c>
      <c r="C33" s="75" t="s">
        <v>109</v>
      </c>
      <c r="D33" s="75" t="s">
        <v>0</v>
      </c>
      <c r="E33" s="87"/>
      <c r="F33" s="118">
        <v>110</v>
      </c>
      <c r="G33" s="127" t="s">
        <v>0</v>
      </c>
      <c r="H33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33" s="118" t="str">
        <f>IF(Sklop2[[#This Row],[ZAHTEVANA SHEMA KAKOVOSTI]]&lt;&gt;"",Sklop2[[#This Row],[Preračunana masa/volumen/kos na enoto kg]],"")</f>
        <v/>
      </c>
      <c r="J33" s="119"/>
      <c r="K33" s="129" t="s">
        <v>109</v>
      </c>
      <c r="L33" s="129" t="s">
        <v>109</v>
      </c>
      <c r="M33" s="129" t="s">
        <v>109</v>
      </c>
      <c r="N33" s="120"/>
      <c r="O33" s="129" t="s">
        <v>109</v>
      </c>
      <c r="P33" s="109">
        <v>9.5000000000000001E-2</v>
      </c>
      <c r="Q33" s="122">
        <f>+Sklop2[[#This Row],[cena/enota brez DDV v EUR]]*Sklop2[[#This Row],[Stopnja DDV (%)]]</f>
        <v>0</v>
      </c>
      <c r="R33" s="122">
        <f>+Sklop2[[#This Row],[cena/enota brez DDV v EUR]]+Sklop2[[#This Row],[Davek (EUR)]]</f>
        <v>0</v>
      </c>
      <c r="S33" s="122">
        <f>+Sklop2[[#This Row],[cena/enota brez DDV v EUR]]*Sklop2[[#This Row],[Okvirna količina]]</f>
        <v>0</v>
      </c>
      <c r="T33" s="122">
        <f>+Sklop2[[#This Row],[Končna cena/enoto mere (EUR) z DDV]]*Sklop2[[#This Row],[Okvirna količina]]</f>
        <v>0</v>
      </c>
      <c r="U33" s="129" t="s">
        <v>109</v>
      </c>
    </row>
    <row r="34" spans="1:21" s="55" customFormat="1">
      <c r="A34" s="77" t="s">
        <v>20</v>
      </c>
      <c r="B34" s="123" t="s">
        <v>185</v>
      </c>
      <c r="C34" s="75" t="s">
        <v>109</v>
      </c>
      <c r="D34" s="75" t="s">
        <v>0</v>
      </c>
      <c r="E34" s="87"/>
      <c r="F34" s="118">
        <v>130</v>
      </c>
      <c r="G34" s="127" t="s">
        <v>0</v>
      </c>
      <c r="H34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34" s="118" t="str">
        <f>IF(Sklop2[[#This Row],[ZAHTEVANA SHEMA KAKOVOSTI]]&lt;&gt;"",Sklop2[[#This Row],[Preračunana masa/volumen/kos na enoto kg]],"")</f>
        <v/>
      </c>
      <c r="J34" s="119"/>
      <c r="K34" s="129" t="s">
        <v>109</v>
      </c>
      <c r="L34" s="129" t="s">
        <v>109</v>
      </c>
      <c r="M34" s="129" t="s">
        <v>109</v>
      </c>
      <c r="N34" s="120"/>
      <c r="O34" s="129" t="s">
        <v>109</v>
      </c>
      <c r="P34" s="109">
        <v>9.5000000000000001E-2</v>
      </c>
      <c r="Q34" s="122">
        <f>+Sklop2[[#This Row],[cena/enota brez DDV v EUR]]*Sklop2[[#This Row],[Stopnja DDV (%)]]</f>
        <v>0</v>
      </c>
      <c r="R34" s="122">
        <f>+Sklop2[[#This Row],[cena/enota brez DDV v EUR]]+Sklop2[[#This Row],[Davek (EUR)]]</f>
        <v>0</v>
      </c>
      <c r="S34" s="122">
        <f>+Sklop2[[#This Row],[cena/enota brez DDV v EUR]]*Sklop2[[#This Row],[Okvirna količina]]</f>
        <v>0</v>
      </c>
      <c r="T34" s="122">
        <f>+Sklop2[[#This Row],[Končna cena/enoto mere (EUR) z DDV]]*Sklop2[[#This Row],[Okvirna količina]]</f>
        <v>0</v>
      </c>
      <c r="U34" s="129" t="s">
        <v>109</v>
      </c>
    </row>
    <row r="35" spans="1:21" s="55" customFormat="1">
      <c r="A35" s="77" t="s">
        <v>21</v>
      </c>
      <c r="B35" s="123" t="s">
        <v>186</v>
      </c>
      <c r="C35" s="75" t="s">
        <v>109</v>
      </c>
      <c r="D35" s="75" t="s">
        <v>0</v>
      </c>
      <c r="E35" s="87"/>
      <c r="F35" s="118">
        <v>40</v>
      </c>
      <c r="G35" s="127" t="s">
        <v>0</v>
      </c>
      <c r="H35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5" s="118" t="str">
        <f>IF(Sklop2[[#This Row],[ZAHTEVANA SHEMA KAKOVOSTI]]&lt;&gt;"",Sklop2[[#This Row],[Preračunana masa/volumen/kos na enoto kg]],"")</f>
        <v/>
      </c>
      <c r="J35" s="119"/>
      <c r="K35" s="129" t="s">
        <v>109</v>
      </c>
      <c r="L35" s="129" t="s">
        <v>109</v>
      </c>
      <c r="M35" s="129" t="s">
        <v>109</v>
      </c>
      <c r="N35" s="120"/>
      <c r="O35" s="129" t="s">
        <v>109</v>
      </c>
      <c r="P35" s="109">
        <v>9.5000000000000001E-2</v>
      </c>
      <c r="Q35" s="122">
        <f>+Sklop2[[#This Row],[cena/enota brez DDV v EUR]]*Sklop2[[#This Row],[Stopnja DDV (%)]]</f>
        <v>0</v>
      </c>
      <c r="R35" s="122">
        <f>+Sklop2[[#This Row],[cena/enota brez DDV v EUR]]+Sklop2[[#This Row],[Davek (EUR)]]</f>
        <v>0</v>
      </c>
      <c r="S35" s="122">
        <f>+Sklop2[[#This Row],[cena/enota brez DDV v EUR]]*Sklop2[[#This Row],[Okvirna količina]]</f>
        <v>0</v>
      </c>
      <c r="T35" s="122">
        <f>+Sklop2[[#This Row],[Končna cena/enoto mere (EUR) z DDV]]*Sklop2[[#This Row],[Okvirna količina]]</f>
        <v>0</v>
      </c>
      <c r="U35" s="129" t="s">
        <v>109</v>
      </c>
    </row>
    <row r="36" spans="1:21" s="55" customFormat="1">
      <c r="A36" s="77" t="s">
        <v>22</v>
      </c>
      <c r="B36" s="123" t="s">
        <v>187</v>
      </c>
      <c r="C36" s="75" t="s">
        <v>109</v>
      </c>
      <c r="D36" s="75" t="s">
        <v>0</v>
      </c>
      <c r="E36" s="87"/>
      <c r="F36" s="118">
        <v>20</v>
      </c>
      <c r="G36" s="127" t="s">
        <v>0</v>
      </c>
      <c r="H36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6" s="118" t="str">
        <f>IF(Sklop2[[#This Row],[ZAHTEVANA SHEMA KAKOVOSTI]]&lt;&gt;"",Sklop2[[#This Row],[Preračunana masa/volumen/kos na enoto kg]],"")</f>
        <v/>
      </c>
      <c r="J36" s="119"/>
      <c r="K36" s="129" t="s">
        <v>109</v>
      </c>
      <c r="L36" s="129" t="s">
        <v>109</v>
      </c>
      <c r="M36" s="129" t="s">
        <v>109</v>
      </c>
      <c r="N36" s="120"/>
      <c r="O36" s="129" t="s">
        <v>109</v>
      </c>
      <c r="P36" s="109">
        <v>9.5000000000000001E-2</v>
      </c>
      <c r="Q36" s="122">
        <f>+Sklop2[[#This Row],[cena/enota brez DDV v EUR]]*Sklop2[[#This Row],[Stopnja DDV (%)]]</f>
        <v>0</v>
      </c>
      <c r="R36" s="122">
        <f>+Sklop2[[#This Row],[cena/enota brez DDV v EUR]]+Sklop2[[#This Row],[Davek (EUR)]]</f>
        <v>0</v>
      </c>
      <c r="S36" s="122">
        <f>+Sklop2[[#This Row],[cena/enota brez DDV v EUR]]*Sklop2[[#This Row],[Okvirna količina]]</f>
        <v>0</v>
      </c>
      <c r="T36" s="122">
        <f>+Sklop2[[#This Row],[Končna cena/enoto mere (EUR) z DDV]]*Sklop2[[#This Row],[Okvirna količina]]</f>
        <v>0</v>
      </c>
      <c r="U36" s="129" t="s">
        <v>109</v>
      </c>
    </row>
    <row r="37" spans="1:21" s="55" customFormat="1">
      <c r="A37" s="77" t="s">
        <v>23</v>
      </c>
      <c r="B37" s="123" t="s">
        <v>188</v>
      </c>
      <c r="C37" s="75" t="s">
        <v>109</v>
      </c>
      <c r="D37" s="75" t="s">
        <v>0</v>
      </c>
      <c r="E37" s="87"/>
      <c r="F37" s="118">
        <v>350</v>
      </c>
      <c r="G37" s="127" t="s">
        <v>0</v>
      </c>
      <c r="H37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7" s="118" t="str">
        <f>IF(Sklop2[[#This Row],[ZAHTEVANA SHEMA KAKOVOSTI]]&lt;&gt;"",Sklop2[[#This Row],[Preračunana masa/volumen/kos na enoto kg]],"")</f>
        <v/>
      </c>
      <c r="J37" s="119"/>
      <c r="K37" s="129" t="s">
        <v>109</v>
      </c>
      <c r="L37" s="129" t="s">
        <v>109</v>
      </c>
      <c r="M37" s="129" t="s">
        <v>109</v>
      </c>
      <c r="N37" s="120"/>
      <c r="O37" s="129" t="s">
        <v>109</v>
      </c>
      <c r="P37" s="109">
        <v>9.5000000000000001E-2</v>
      </c>
      <c r="Q37" s="122">
        <f>+Sklop2[[#This Row],[cena/enota brez DDV v EUR]]*Sklop2[[#This Row],[Stopnja DDV (%)]]</f>
        <v>0</v>
      </c>
      <c r="R37" s="122">
        <f>+Sklop2[[#This Row],[cena/enota brez DDV v EUR]]+Sklop2[[#This Row],[Davek (EUR)]]</f>
        <v>0</v>
      </c>
      <c r="S37" s="122">
        <f>+Sklop2[[#This Row],[cena/enota brez DDV v EUR]]*Sklop2[[#This Row],[Okvirna količina]]</f>
        <v>0</v>
      </c>
      <c r="T37" s="122">
        <f>+Sklop2[[#This Row],[Končna cena/enoto mere (EUR) z DDV]]*Sklop2[[#This Row],[Okvirna količina]]</f>
        <v>0</v>
      </c>
      <c r="U37" s="129" t="s">
        <v>109</v>
      </c>
    </row>
    <row r="38" spans="1:21" s="55" customFormat="1">
      <c r="A38" s="77" t="s">
        <v>24</v>
      </c>
      <c r="B38" s="123" t="s">
        <v>189</v>
      </c>
      <c r="C38" s="75" t="s">
        <v>109</v>
      </c>
      <c r="D38" s="75" t="s">
        <v>0</v>
      </c>
      <c r="E38" s="87"/>
      <c r="F38" s="118">
        <v>200</v>
      </c>
      <c r="G38" s="127" t="s">
        <v>0</v>
      </c>
      <c r="H38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8" s="118" t="str">
        <f>IF(Sklop2[[#This Row],[ZAHTEVANA SHEMA KAKOVOSTI]]&lt;&gt;"",Sklop2[[#This Row],[Preračunana masa/volumen/kos na enoto kg]],"")</f>
        <v/>
      </c>
      <c r="J38" s="119"/>
      <c r="K38" s="129" t="s">
        <v>109</v>
      </c>
      <c r="L38" s="129" t="s">
        <v>109</v>
      </c>
      <c r="M38" s="129" t="s">
        <v>109</v>
      </c>
      <c r="N38" s="120"/>
      <c r="O38" s="129" t="s">
        <v>109</v>
      </c>
      <c r="P38" s="109">
        <v>9.5000000000000001E-2</v>
      </c>
      <c r="Q38" s="122">
        <f>+Sklop2[[#This Row],[cena/enota brez DDV v EUR]]*Sklop2[[#This Row],[Stopnja DDV (%)]]</f>
        <v>0</v>
      </c>
      <c r="R38" s="122">
        <f>+Sklop2[[#This Row],[cena/enota brez DDV v EUR]]+Sklop2[[#This Row],[Davek (EUR)]]</f>
        <v>0</v>
      </c>
      <c r="S38" s="122">
        <f>+Sklop2[[#This Row],[cena/enota brez DDV v EUR]]*Sklop2[[#This Row],[Okvirna količina]]</f>
        <v>0</v>
      </c>
      <c r="T38" s="122">
        <f>+Sklop2[[#This Row],[Končna cena/enoto mere (EUR) z DDV]]*Sklop2[[#This Row],[Okvirna količina]]</f>
        <v>0</v>
      </c>
      <c r="U38" s="129" t="s">
        <v>109</v>
      </c>
    </row>
    <row r="39" spans="1:21" s="55" customFormat="1">
      <c r="A39" s="77" t="s">
        <v>25</v>
      </c>
      <c r="B39" s="123" t="s">
        <v>190</v>
      </c>
      <c r="C39" s="75" t="s">
        <v>109</v>
      </c>
      <c r="D39" s="75" t="s">
        <v>0</v>
      </c>
      <c r="E39" s="87"/>
      <c r="F39" s="118">
        <v>1000</v>
      </c>
      <c r="G39" s="127" t="s">
        <v>0</v>
      </c>
      <c r="H39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9" s="118" t="str">
        <f>IF(Sklop2[[#This Row],[ZAHTEVANA SHEMA KAKOVOSTI]]&lt;&gt;"",Sklop2[[#This Row],[Preračunana masa/volumen/kos na enoto kg]],"")</f>
        <v/>
      </c>
      <c r="J39" s="119"/>
      <c r="K39" s="129" t="s">
        <v>109</v>
      </c>
      <c r="L39" s="129" t="s">
        <v>109</v>
      </c>
      <c r="M39" s="129" t="s">
        <v>109</v>
      </c>
      <c r="N39" s="120"/>
      <c r="O39" s="129" t="s">
        <v>109</v>
      </c>
      <c r="P39" s="109">
        <v>9.5000000000000001E-2</v>
      </c>
      <c r="Q39" s="122">
        <f>+Sklop2[[#This Row],[cena/enota brez DDV v EUR]]*Sklop2[[#This Row],[Stopnja DDV (%)]]</f>
        <v>0</v>
      </c>
      <c r="R39" s="122">
        <f>+Sklop2[[#This Row],[cena/enota brez DDV v EUR]]+Sklop2[[#This Row],[Davek (EUR)]]</f>
        <v>0</v>
      </c>
      <c r="S39" s="122">
        <f>+Sklop2[[#This Row],[cena/enota brez DDV v EUR]]*Sklop2[[#This Row],[Okvirna količina]]</f>
        <v>0</v>
      </c>
      <c r="T39" s="122">
        <f>+Sklop2[[#This Row],[Končna cena/enoto mere (EUR) z DDV]]*Sklop2[[#This Row],[Okvirna količina]]</f>
        <v>0</v>
      </c>
      <c r="U39" s="129" t="s">
        <v>109</v>
      </c>
    </row>
    <row r="40" spans="1:21" s="55" customFormat="1">
      <c r="A40" s="77" t="s">
        <v>26</v>
      </c>
      <c r="B40" s="123" t="s">
        <v>191</v>
      </c>
      <c r="C40" s="75" t="s">
        <v>109</v>
      </c>
      <c r="D40" s="75" t="s">
        <v>0</v>
      </c>
      <c r="E40" s="87"/>
      <c r="F40" s="118">
        <v>30</v>
      </c>
      <c r="G40" s="127" t="s">
        <v>0</v>
      </c>
      <c r="H40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0" s="118" t="str">
        <f>IF(Sklop2[[#This Row],[ZAHTEVANA SHEMA KAKOVOSTI]]&lt;&gt;"",Sklop2[[#This Row],[Preračunana masa/volumen/kos na enoto kg]],"")</f>
        <v/>
      </c>
      <c r="J40" s="119"/>
      <c r="K40" s="129" t="s">
        <v>109</v>
      </c>
      <c r="L40" s="129" t="s">
        <v>109</v>
      </c>
      <c r="M40" s="129" t="s">
        <v>109</v>
      </c>
      <c r="N40" s="120"/>
      <c r="O40" s="129" t="s">
        <v>109</v>
      </c>
      <c r="P40" s="109">
        <v>9.5000000000000001E-2</v>
      </c>
      <c r="Q40" s="122">
        <f>+Sklop2[[#This Row],[cena/enota brez DDV v EUR]]*Sklop2[[#This Row],[Stopnja DDV (%)]]</f>
        <v>0</v>
      </c>
      <c r="R40" s="122">
        <f>+Sklop2[[#This Row],[cena/enota brez DDV v EUR]]+Sklop2[[#This Row],[Davek (EUR)]]</f>
        <v>0</v>
      </c>
      <c r="S40" s="122">
        <f>+Sklop2[[#This Row],[cena/enota brez DDV v EUR]]*Sklop2[[#This Row],[Okvirna količina]]</f>
        <v>0</v>
      </c>
      <c r="T40" s="122">
        <f>+Sklop2[[#This Row],[Končna cena/enoto mere (EUR) z DDV]]*Sklop2[[#This Row],[Okvirna količina]]</f>
        <v>0</v>
      </c>
      <c r="U40" s="129" t="s">
        <v>109</v>
      </c>
    </row>
    <row r="41" spans="1:21" s="55" customFormat="1">
      <c r="A41" s="77" t="s">
        <v>27</v>
      </c>
      <c r="B41" s="123" t="s">
        <v>192</v>
      </c>
      <c r="C41" s="75" t="s">
        <v>109</v>
      </c>
      <c r="D41" s="75" t="s">
        <v>0</v>
      </c>
      <c r="E41" s="87"/>
      <c r="F41" s="118">
        <v>30</v>
      </c>
      <c r="G41" s="127" t="s">
        <v>0</v>
      </c>
      <c r="H41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1" s="118" t="str">
        <f>IF(Sklop2[[#This Row],[ZAHTEVANA SHEMA KAKOVOSTI]]&lt;&gt;"",Sklop2[[#This Row],[Preračunana masa/volumen/kos na enoto kg]],"")</f>
        <v/>
      </c>
      <c r="J41" s="119"/>
      <c r="K41" s="129" t="s">
        <v>109</v>
      </c>
      <c r="L41" s="129" t="s">
        <v>109</v>
      </c>
      <c r="M41" s="129" t="s">
        <v>109</v>
      </c>
      <c r="N41" s="120"/>
      <c r="O41" s="129" t="s">
        <v>109</v>
      </c>
      <c r="P41" s="109">
        <v>9.5000000000000001E-2</v>
      </c>
      <c r="Q41" s="122">
        <f>+Sklop2[[#This Row],[cena/enota brez DDV v EUR]]*Sklop2[[#This Row],[Stopnja DDV (%)]]</f>
        <v>0</v>
      </c>
      <c r="R41" s="122">
        <f>+Sklop2[[#This Row],[cena/enota brez DDV v EUR]]+Sklop2[[#This Row],[Davek (EUR)]]</f>
        <v>0</v>
      </c>
      <c r="S41" s="122">
        <f>+Sklop2[[#This Row],[cena/enota brez DDV v EUR]]*Sklop2[[#This Row],[Okvirna količina]]</f>
        <v>0</v>
      </c>
      <c r="T41" s="122">
        <f>+Sklop2[[#This Row],[Končna cena/enoto mere (EUR) z DDV]]*Sklop2[[#This Row],[Okvirna količina]]</f>
        <v>0</v>
      </c>
      <c r="U41" s="129" t="s">
        <v>109</v>
      </c>
    </row>
    <row r="42" spans="1:21" s="55" customFormat="1">
      <c r="A42" s="77" t="s">
        <v>28</v>
      </c>
      <c r="B42" s="123" t="s">
        <v>193</v>
      </c>
      <c r="C42" s="75" t="s">
        <v>109</v>
      </c>
      <c r="D42" s="75" t="s">
        <v>0</v>
      </c>
      <c r="E42" s="87"/>
      <c r="F42" s="118">
        <v>10</v>
      </c>
      <c r="G42" s="127" t="s">
        <v>0</v>
      </c>
      <c r="H42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2" s="118" t="str">
        <f>IF(Sklop2[[#This Row],[ZAHTEVANA SHEMA KAKOVOSTI]]&lt;&gt;"",Sklop2[[#This Row],[Preračunana masa/volumen/kos na enoto kg]],"")</f>
        <v/>
      </c>
      <c r="J42" s="119"/>
      <c r="K42" s="129" t="s">
        <v>109</v>
      </c>
      <c r="L42" s="129" t="s">
        <v>109</v>
      </c>
      <c r="M42" s="129" t="s">
        <v>109</v>
      </c>
      <c r="N42" s="120"/>
      <c r="O42" s="129" t="s">
        <v>109</v>
      </c>
      <c r="P42" s="109">
        <v>9.5000000000000001E-2</v>
      </c>
      <c r="Q42" s="122">
        <f>+Sklop2[[#This Row],[cena/enota brez DDV v EUR]]*Sklop2[[#This Row],[Stopnja DDV (%)]]</f>
        <v>0</v>
      </c>
      <c r="R42" s="122">
        <f>+Sklop2[[#This Row],[cena/enota brez DDV v EUR]]+Sklop2[[#This Row],[Davek (EUR)]]</f>
        <v>0</v>
      </c>
      <c r="S42" s="122">
        <f>+Sklop2[[#This Row],[cena/enota brez DDV v EUR]]*Sklop2[[#This Row],[Okvirna količina]]</f>
        <v>0</v>
      </c>
      <c r="T42" s="122">
        <f>+Sklop2[[#This Row],[Končna cena/enoto mere (EUR) z DDV]]*Sklop2[[#This Row],[Okvirna količina]]</f>
        <v>0</v>
      </c>
      <c r="U42" s="129" t="s">
        <v>109</v>
      </c>
    </row>
    <row r="43" spans="1:21" s="55" customFormat="1">
      <c r="A43" s="77" t="s">
        <v>29</v>
      </c>
      <c r="B43" s="123" t="s">
        <v>194</v>
      </c>
      <c r="C43" s="75" t="s">
        <v>109</v>
      </c>
      <c r="D43" s="75" t="s">
        <v>0</v>
      </c>
      <c r="E43" s="87"/>
      <c r="F43" s="118">
        <v>240</v>
      </c>
      <c r="G43" s="127" t="s">
        <v>0</v>
      </c>
      <c r="H43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43" s="118" t="str">
        <f>IF(Sklop2[[#This Row],[ZAHTEVANA SHEMA KAKOVOSTI]]&lt;&gt;"",Sklop2[[#This Row],[Preračunana masa/volumen/kos na enoto kg]],"")</f>
        <v/>
      </c>
      <c r="J43" s="119"/>
      <c r="K43" s="129" t="s">
        <v>109</v>
      </c>
      <c r="L43" s="129" t="s">
        <v>109</v>
      </c>
      <c r="M43" s="129" t="s">
        <v>109</v>
      </c>
      <c r="N43" s="120"/>
      <c r="O43" s="129" t="s">
        <v>109</v>
      </c>
      <c r="P43" s="109">
        <v>9.5000000000000001E-2</v>
      </c>
      <c r="Q43" s="122">
        <f>+Sklop2[[#This Row],[cena/enota brez DDV v EUR]]*Sklop2[[#This Row],[Stopnja DDV (%)]]</f>
        <v>0</v>
      </c>
      <c r="R43" s="122">
        <f>+Sklop2[[#This Row],[cena/enota brez DDV v EUR]]+Sklop2[[#This Row],[Davek (EUR)]]</f>
        <v>0</v>
      </c>
      <c r="S43" s="122">
        <f>+Sklop2[[#This Row],[cena/enota brez DDV v EUR]]*Sklop2[[#This Row],[Okvirna količina]]</f>
        <v>0</v>
      </c>
      <c r="T43" s="122">
        <f>+Sklop2[[#This Row],[Končna cena/enoto mere (EUR) z DDV]]*Sklop2[[#This Row],[Okvirna količina]]</f>
        <v>0</v>
      </c>
      <c r="U43" s="129" t="s">
        <v>109</v>
      </c>
    </row>
    <row r="44" spans="1:21" s="55" customFormat="1">
      <c r="A44" s="77" t="s">
        <v>30</v>
      </c>
      <c r="B44" s="123" t="s">
        <v>195</v>
      </c>
      <c r="C44" s="75" t="s">
        <v>109</v>
      </c>
      <c r="D44" s="75" t="s">
        <v>0</v>
      </c>
      <c r="E44" s="87"/>
      <c r="F44" s="118">
        <v>240</v>
      </c>
      <c r="G44" s="127" t="s">
        <v>0</v>
      </c>
      <c r="H44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44" s="118" t="str">
        <f>IF(Sklop2[[#This Row],[ZAHTEVANA SHEMA KAKOVOSTI]]&lt;&gt;"",Sklop2[[#This Row],[Preračunana masa/volumen/kos na enoto kg]],"")</f>
        <v/>
      </c>
      <c r="J44" s="119"/>
      <c r="K44" s="129" t="s">
        <v>109</v>
      </c>
      <c r="L44" s="129" t="s">
        <v>109</v>
      </c>
      <c r="M44" s="129" t="s">
        <v>109</v>
      </c>
      <c r="N44" s="120"/>
      <c r="O44" s="129" t="s">
        <v>109</v>
      </c>
      <c r="P44" s="109">
        <v>9.5000000000000001E-2</v>
      </c>
      <c r="Q44" s="122">
        <f>+Sklop2[[#This Row],[cena/enota brez DDV v EUR]]*Sklop2[[#This Row],[Stopnja DDV (%)]]</f>
        <v>0</v>
      </c>
      <c r="R44" s="122">
        <f>+Sklop2[[#This Row],[cena/enota brez DDV v EUR]]+Sklop2[[#This Row],[Davek (EUR)]]</f>
        <v>0</v>
      </c>
      <c r="S44" s="122">
        <f>+Sklop2[[#This Row],[cena/enota brez DDV v EUR]]*Sklop2[[#This Row],[Okvirna količina]]</f>
        <v>0</v>
      </c>
      <c r="T44" s="122">
        <f>+Sklop2[[#This Row],[Končna cena/enoto mere (EUR) z DDV]]*Sklop2[[#This Row],[Okvirna količina]]</f>
        <v>0</v>
      </c>
      <c r="U44" s="129" t="s">
        <v>109</v>
      </c>
    </row>
    <row r="45" spans="1:21" s="55" customFormat="1">
      <c r="A45" s="77" t="s">
        <v>31</v>
      </c>
      <c r="B45" s="123" t="s">
        <v>196</v>
      </c>
      <c r="C45" s="75" t="s">
        <v>109</v>
      </c>
      <c r="D45" s="75" t="s">
        <v>0</v>
      </c>
      <c r="E45" s="87"/>
      <c r="F45" s="118">
        <v>290</v>
      </c>
      <c r="G45" s="127" t="s">
        <v>0</v>
      </c>
      <c r="H45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</v>
      </c>
      <c r="I45" s="118" t="str">
        <f>IF(Sklop2[[#This Row],[ZAHTEVANA SHEMA KAKOVOSTI]]&lt;&gt;"",Sklop2[[#This Row],[Preračunana masa/volumen/kos na enoto kg]],"")</f>
        <v/>
      </c>
      <c r="J45" s="119"/>
      <c r="K45" s="129" t="s">
        <v>109</v>
      </c>
      <c r="L45" s="129" t="s">
        <v>109</v>
      </c>
      <c r="M45" s="129" t="s">
        <v>109</v>
      </c>
      <c r="N45" s="120"/>
      <c r="O45" s="129" t="s">
        <v>109</v>
      </c>
      <c r="P45" s="109">
        <v>9.5000000000000001E-2</v>
      </c>
      <c r="Q45" s="122">
        <f>+Sklop2[[#This Row],[cena/enota brez DDV v EUR]]*Sklop2[[#This Row],[Stopnja DDV (%)]]</f>
        <v>0</v>
      </c>
      <c r="R45" s="122">
        <f>+Sklop2[[#This Row],[cena/enota brez DDV v EUR]]+Sklop2[[#This Row],[Davek (EUR)]]</f>
        <v>0</v>
      </c>
      <c r="S45" s="122">
        <f>+Sklop2[[#This Row],[cena/enota brez DDV v EUR]]*Sklop2[[#This Row],[Okvirna količina]]</f>
        <v>0</v>
      </c>
      <c r="T45" s="122">
        <f>+Sklop2[[#This Row],[Končna cena/enoto mere (EUR) z DDV]]*Sklop2[[#This Row],[Okvirna količina]]</f>
        <v>0</v>
      </c>
      <c r="U45" s="129" t="s">
        <v>109</v>
      </c>
    </row>
    <row r="46" spans="1:21" s="55" customFormat="1">
      <c r="A46" s="77" t="s">
        <v>32</v>
      </c>
      <c r="B46" s="123" t="s">
        <v>197</v>
      </c>
      <c r="C46" s="75" t="s">
        <v>109</v>
      </c>
      <c r="D46" s="75" t="s">
        <v>0</v>
      </c>
      <c r="E46" s="87"/>
      <c r="F46" s="118">
        <v>790</v>
      </c>
      <c r="G46" s="127" t="s">
        <v>0</v>
      </c>
      <c r="H46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790</v>
      </c>
      <c r="I46" s="118" t="str">
        <f>IF(Sklop2[[#This Row],[ZAHTEVANA SHEMA KAKOVOSTI]]&lt;&gt;"",Sklop2[[#This Row],[Preračunana masa/volumen/kos na enoto kg]],"")</f>
        <v/>
      </c>
      <c r="J46" s="119"/>
      <c r="K46" s="129" t="s">
        <v>109</v>
      </c>
      <c r="L46" s="129" t="s">
        <v>109</v>
      </c>
      <c r="M46" s="129" t="s">
        <v>109</v>
      </c>
      <c r="N46" s="120"/>
      <c r="O46" s="129" t="s">
        <v>109</v>
      </c>
      <c r="P46" s="109">
        <v>9.5000000000000001E-2</v>
      </c>
      <c r="Q46" s="122">
        <f>+Sklop2[[#This Row],[cena/enota brez DDV v EUR]]*Sklop2[[#This Row],[Stopnja DDV (%)]]</f>
        <v>0</v>
      </c>
      <c r="R46" s="122">
        <f>+Sklop2[[#This Row],[cena/enota brez DDV v EUR]]+Sklop2[[#This Row],[Davek (EUR)]]</f>
        <v>0</v>
      </c>
      <c r="S46" s="122">
        <f>+Sklop2[[#This Row],[cena/enota brez DDV v EUR]]*Sklop2[[#This Row],[Okvirna količina]]</f>
        <v>0</v>
      </c>
      <c r="T46" s="122">
        <f>+Sklop2[[#This Row],[Končna cena/enoto mere (EUR) z DDV]]*Sklop2[[#This Row],[Okvirna količina]]</f>
        <v>0</v>
      </c>
      <c r="U46" s="129" t="s">
        <v>109</v>
      </c>
    </row>
    <row r="47" spans="1:21" s="55" customFormat="1">
      <c r="A47" s="77" t="s">
        <v>33</v>
      </c>
      <c r="B47" s="123" t="s">
        <v>198</v>
      </c>
      <c r="C47" s="75" t="s">
        <v>109</v>
      </c>
      <c r="D47" s="75" t="s">
        <v>0</v>
      </c>
      <c r="E47" s="87"/>
      <c r="F47" s="118">
        <v>270</v>
      </c>
      <c r="G47" s="127" t="s">
        <v>0</v>
      </c>
      <c r="H47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47" s="118" t="str">
        <f>IF(Sklop2[[#This Row],[ZAHTEVANA SHEMA KAKOVOSTI]]&lt;&gt;"",Sklop2[[#This Row],[Preračunana masa/volumen/kos na enoto kg]],"")</f>
        <v/>
      </c>
      <c r="J47" s="119"/>
      <c r="K47" s="129" t="s">
        <v>109</v>
      </c>
      <c r="L47" s="129" t="s">
        <v>109</v>
      </c>
      <c r="M47" s="129" t="s">
        <v>109</v>
      </c>
      <c r="N47" s="120"/>
      <c r="O47" s="129" t="s">
        <v>109</v>
      </c>
      <c r="P47" s="109">
        <v>9.5000000000000001E-2</v>
      </c>
      <c r="Q47" s="122">
        <f>+Sklop2[[#This Row],[cena/enota brez DDV v EUR]]*Sklop2[[#This Row],[Stopnja DDV (%)]]</f>
        <v>0</v>
      </c>
      <c r="R47" s="122">
        <f>+Sklop2[[#This Row],[cena/enota brez DDV v EUR]]+Sklop2[[#This Row],[Davek (EUR)]]</f>
        <v>0</v>
      </c>
      <c r="S47" s="122">
        <f>+Sklop2[[#This Row],[cena/enota brez DDV v EUR]]*Sklop2[[#This Row],[Okvirna količina]]</f>
        <v>0</v>
      </c>
      <c r="T47" s="122">
        <f>+Sklop2[[#This Row],[Končna cena/enoto mere (EUR) z DDV]]*Sklop2[[#This Row],[Okvirna količina]]</f>
        <v>0</v>
      </c>
      <c r="U47" s="129" t="s">
        <v>109</v>
      </c>
    </row>
    <row r="48" spans="1:21" s="55" customFormat="1">
      <c r="A48" s="77" t="s">
        <v>34</v>
      </c>
      <c r="B48" s="123" t="s">
        <v>199</v>
      </c>
      <c r="C48" s="75" t="s">
        <v>109</v>
      </c>
      <c r="D48" s="75" t="s">
        <v>0</v>
      </c>
      <c r="E48" s="87"/>
      <c r="F48" s="118">
        <v>2000</v>
      </c>
      <c r="G48" s="127" t="s">
        <v>0</v>
      </c>
      <c r="H48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48" s="118" t="str">
        <f>IF(Sklop2[[#This Row],[ZAHTEVANA SHEMA KAKOVOSTI]]&lt;&gt;"",Sklop2[[#This Row],[Preračunana masa/volumen/kos na enoto kg]],"")</f>
        <v/>
      </c>
      <c r="J48" s="119"/>
      <c r="K48" s="129" t="s">
        <v>109</v>
      </c>
      <c r="L48" s="129" t="s">
        <v>109</v>
      </c>
      <c r="M48" s="129" t="s">
        <v>109</v>
      </c>
      <c r="N48" s="120"/>
      <c r="O48" s="129" t="s">
        <v>109</v>
      </c>
      <c r="P48" s="109">
        <v>9.5000000000000001E-2</v>
      </c>
      <c r="Q48" s="122">
        <f>+Sklop2[[#This Row],[cena/enota brez DDV v EUR]]*Sklop2[[#This Row],[Stopnja DDV (%)]]</f>
        <v>0</v>
      </c>
      <c r="R48" s="122">
        <f>+Sklop2[[#This Row],[cena/enota brez DDV v EUR]]+Sklop2[[#This Row],[Davek (EUR)]]</f>
        <v>0</v>
      </c>
      <c r="S48" s="122">
        <f>+Sklop2[[#This Row],[cena/enota brez DDV v EUR]]*Sklop2[[#This Row],[Okvirna količina]]</f>
        <v>0</v>
      </c>
      <c r="T48" s="122">
        <f>+Sklop2[[#This Row],[Končna cena/enoto mere (EUR) z DDV]]*Sklop2[[#This Row],[Okvirna količina]]</f>
        <v>0</v>
      </c>
      <c r="U48" s="129" t="s">
        <v>109</v>
      </c>
    </row>
    <row r="49" spans="1:21" s="55" customFormat="1">
      <c r="A49" s="77" t="s">
        <v>35</v>
      </c>
      <c r="B49" s="123" t="s">
        <v>248</v>
      </c>
      <c r="C49" s="75" t="s">
        <v>109</v>
      </c>
      <c r="D49" s="75" t="s">
        <v>0</v>
      </c>
      <c r="E49" s="87"/>
      <c r="F49" s="118">
        <v>2700</v>
      </c>
      <c r="G49" s="127" t="s">
        <v>0</v>
      </c>
      <c r="H49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2700</v>
      </c>
      <c r="I49" s="118" t="str">
        <f>IF(Sklop2[[#This Row],[ZAHTEVANA SHEMA KAKOVOSTI]]&lt;&gt;"",Sklop2[[#This Row],[Preračunana masa/volumen/kos na enoto kg]],"")</f>
        <v/>
      </c>
      <c r="J49" s="119"/>
      <c r="K49" s="129" t="s">
        <v>109</v>
      </c>
      <c r="L49" s="129" t="s">
        <v>109</v>
      </c>
      <c r="M49" s="129" t="s">
        <v>109</v>
      </c>
      <c r="N49" s="120"/>
      <c r="O49" s="129" t="s">
        <v>109</v>
      </c>
      <c r="P49" s="109">
        <v>9.5000000000000001E-2</v>
      </c>
      <c r="Q49" s="122">
        <f>+Sklop2[[#This Row],[cena/enota brez DDV v EUR]]*Sklop2[[#This Row],[Stopnja DDV (%)]]</f>
        <v>0</v>
      </c>
      <c r="R49" s="122">
        <f>+Sklop2[[#This Row],[cena/enota brez DDV v EUR]]+Sklop2[[#This Row],[Davek (EUR)]]</f>
        <v>0</v>
      </c>
      <c r="S49" s="122">
        <f>+Sklop2[[#This Row],[cena/enota brez DDV v EUR]]*Sklop2[[#This Row],[Okvirna količina]]</f>
        <v>0</v>
      </c>
      <c r="T49" s="122">
        <f>+Sklop2[[#This Row],[Končna cena/enoto mere (EUR) z DDV]]*Sklop2[[#This Row],[Okvirna količina]]</f>
        <v>0</v>
      </c>
      <c r="U49" s="129" t="s">
        <v>109</v>
      </c>
    </row>
    <row r="50" spans="1:21" s="55" customFormat="1">
      <c r="A50" s="77" t="s">
        <v>36</v>
      </c>
      <c r="B50" s="123" t="s">
        <v>200</v>
      </c>
      <c r="C50" s="75" t="s">
        <v>109</v>
      </c>
      <c r="D50" s="75" t="s">
        <v>0</v>
      </c>
      <c r="E50" s="87"/>
      <c r="F50" s="118">
        <v>150</v>
      </c>
      <c r="G50" s="127" t="s">
        <v>0</v>
      </c>
      <c r="H50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0" s="118" t="str">
        <f>IF(Sklop2[[#This Row],[ZAHTEVANA SHEMA KAKOVOSTI]]&lt;&gt;"",Sklop2[[#This Row],[Preračunana masa/volumen/kos na enoto kg]],"")</f>
        <v/>
      </c>
      <c r="J50" s="119"/>
      <c r="K50" s="129" t="s">
        <v>109</v>
      </c>
      <c r="L50" s="129" t="s">
        <v>109</v>
      </c>
      <c r="M50" s="129" t="s">
        <v>109</v>
      </c>
      <c r="N50" s="120"/>
      <c r="O50" s="129" t="s">
        <v>109</v>
      </c>
      <c r="P50" s="109">
        <v>9.5000000000000001E-2</v>
      </c>
      <c r="Q50" s="122">
        <f>+Sklop2[[#This Row],[cena/enota brez DDV v EUR]]*Sklop2[[#This Row],[Stopnja DDV (%)]]</f>
        <v>0</v>
      </c>
      <c r="R50" s="122">
        <f>+Sklop2[[#This Row],[cena/enota brez DDV v EUR]]+Sklop2[[#This Row],[Davek (EUR)]]</f>
        <v>0</v>
      </c>
      <c r="S50" s="122">
        <f>+Sklop2[[#This Row],[cena/enota brez DDV v EUR]]*Sklop2[[#This Row],[Okvirna količina]]</f>
        <v>0</v>
      </c>
      <c r="T50" s="122">
        <f>+Sklop2[[#This Row],[Končna cena/enoto mere (EUR) z DDV]]*Sklop2[[#This Row],[Okvirna količina]]</f>
        <v>0</v>
      </c>
      <c r="U50" s="129" t="s">
        <v>109</v>
      </c>
    </row>
    <row r="51" spans="1:21" s="55" customFormat="1">
      <c r="A51" s="77" t="s">
        <v>37</v>
      </c>
      <c r="B51" s="123" t="s">
        <v>201</v>
      </c>
      <c r="C51" s="75" t="s">
        <v>109</v>
      </c>
      <c r="D51" s="75" t="s">
        <v>0</v>
      </c>
      <c r="E51" s="87"/>
      <c r="F51" s="118">
        <v>10</v>
      </c>
      <c r="G51" s="127" t="s">
        <v>0</v>
      </c>
      <c r="H51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1" s="118" t="str">
        <f>IF(Sklop2[[#This Row],[ZAHTEVANA SHEMA KAKOVOSTI]]&lt;&gt;"",Sklop2[[#This Row],[Preračunana masa/volumen/kos na enoto kg]],"")</f>
        <v/>
      </c>
      <c r="J51" s="119"/>
      <c r="K51" s="129" t="s">
        <v>109</v>
      </c>
      <c r="L51" s="129" t="s">
        <v>109</v>
      </c>
      <c r="M51" s="129" t="s">
        <v>109</v>
      </c>
      <c r="N51" s="120"/>
      <c r="O51" s="129" t="s">
        <v>109</v>
      </c>
      <c r="P51" s="109">
        <v>9.5000000000000001E-2</v>
      </c>
      <c r="Q51" s="122">
        <f>+Sklop2[[#This Row],[cena/enota brez DDV v EUR]]*Sklop2[[#This Row],[Stopnja DDV (%)]]</f>
        <v>0</v>
      </c>
      <c r="R51" s="122">
        <f>+Sklop2[[#This Row],[cena/enota brez DDV v EUR]]+Sklop2[[#This Row],[Davek (EUR)]]</f>
        <v>0</v>
      </c>
      <c r="S51" s="122">
        <f>+Sklop2[[#This Row],[cena/enota brez DDV v EUR]]*Sklop2[[#This Row],[Okvirna količina]]</f>
        <v>0</v>
      </c>
      <c r="T51" s="122">
        <f>+Sklop2[[#This Row],[Končna cena/enoto mere (EUR) z DDV]]*Sklop2[[#This Row],[Okvirna količina]]</f>
        <v>0</v>
      </c>
      <c r="U51" s="129" t="s">
        <v>109</v>
      </c>
    </row>
    <row r="52" spans="1:21" s="55" customFormat="1">
      <c r="A52" s="77" t="s">
        <v>38</v>
      </c>
      <c r="B52" s="123" t="s">
        <v>202</v>
      </c>
      <c r="C52" s="75" t="s">
        <v>109</v>
      </c>
      <c r="D52" s="75" t="s">
        <v>0</v>
      </c>
      <c r="E52" s="87"/>
      <c r="F52" s="118">
        <v>40</v>
      </c>
      <c r="G52" s="127" t="s">
        <v>0</v>
      </c>
      <c r="H52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2" s="118" t="str">
        <f>IF(Sklop2[[#This Row],[ZAHTEVANA SHEMA KAKOVOSTI]]&lt;&gt;"",Sklop2[[#This Row],[Preračunana masa/volumen/kos na enoto kg]],"")</f>
        <v/>
      </c>
      <c r="J52" s="119"/>
      <c r="K52" s="129" t="s">
        <v>109</v>
      </c>
      <c r="L52" s="129" t="s">
        <v>109</v>
      </c>
      <c r="M52" s="129" t="s">
        <v>109</v>
      </c>
      <c r="N52" s="120"/>
      <c r="O52" s="129" t="s">
        <v>109</v>
      </c>
      <c r="P52" s="109">
        <v>9.5000000000000001E-2</v>
      </c>
      <c r="Q52" s="122">
        <f>+Sklop2[[#This Row],[cena/enota brez DDV v EUR]]*Sklop2[[#This Row],[Stopnja DDV (%)]]</f>
        <v>0</v>
      </c>
      <c r="R52" s="122">
        <f>+Sklop2[[#This Row],[cena/enota brez DDV v EUR]]+Sklop2[[#This Row],[Davek (EUR)]]</f>
        <v>0</v>
      </c>
      <c r="S52" s="122">
        <f>+Sklop2[[#This Row],[cena/enota brez DDV v EUR]]*Sklop2[[#This Row],[Okvirna količina]]</f>
        <v>0</v>
      </c>
      <c r="T52" s="122">
        <f>+Sklop2[[#This Row],[Končna cena/enoto mere (EUR) z DDV]]*Sklop2[[#This Row],[Okvirna količina]]</f>
        <v>0</v>
      </c>
      <c r="U52" s="129" t="s">
        <v>109</v>
      </c>
    </row>
    <row r="53" spans="1:21" s="55" customFormat="1">
      <c r="A53" s="77" t="s">
        <v>39</v>
      </c>
      <c r="B53" s="123" t="s">
        <v>203</v>
      </c>
      <c r="C53" s="75" t="s">
        <v>109</v>
      </c>
      <c r="D53" s="75" t="s">
        <v>0</v>
      </c>
      <c r="E53" s="87"/>
      <c r="F53" s="118">
        <v>1240</v>
      </c>
      <c r="G53" s="127" t="s">
        <v>0</v>
      </c>
      <c r="H53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1240</v>
      </c>
      <c r="I53" s="118" t="str">
        <f>IF(Sklop2[[#This Row],[ZAHTEVANA SHEMA KAKOVOSTI]]&lt;&gt;"",Sklop2[[#This Row],[Preračunana masa/volumen/kos na enoto kg]],"")</f>
        <v/>
      </c>
      <c r="J53" s="119"/>
      <c r="K53" s="129" t="s">
        <v>109</v>
      </c>
      <c r="L53" s="129" t="s">
        <v>109</v>
      </c>
      <c r="M53" s="129" t="s">
        <v>109</v>
      </c>
      <c r="N53" s="120"/>
      <c r="O53" s="129" t="s">
        <v>109</v>
      </c>
      <c r="P53" s="109">
        <v>9.5000000000000001E-2</v>
      </c>
      <c r="Q53" s="122">
        <f>+Sklop2[[#This Row],[cena/enota brez DDV v EUR]]*Sklop2[[#This Row],[Stopnja DDV (%)]]</f>
        <v>0</v>
      </c>
      <c r="R53" s="122">
        <f>+Sklop2[[#This Row],[cena/enota brez DDV v EUR]]+Sklop2[[#This Row],[Davek (EUR)]]</f>
        <v>0</v>
      </c>
      <c r="S53" s="122">
        <f>+Sklop2[[#This Row],[cena/enota brez DDV v EUR]]*Sklop2[[#This Row],[Okvirna količina]]</f>
        <v>0</v>
      </c>
      <c r="T53" s="122">
        <f>+Sklop2[[#This Row],[Končna cena/enoto mere (EUR) z DDV]]*Sklop2[[#This Row],[Okvirna količina]]</f>
        <v>0</v>
      </c>
      <c r="U53" s="129" t="s">
        <v>109</v>
      </c>
    </row>
    <row r="54" spans="1:21" s="55" customFormat="1">
      <c r="A54" s="77" t="s">
        <v>40</v>
      </c>
      <c r="B54" s="123" t="s">
        <v>204</v>
      </c>
      <c r="C54" s="75" t="s">
        <v>109</v>
      </c>
      <c r="D54" s="75" t="s">
        <v>0</v>
      </c>
      <c r="E54" s="87"/>
      <c r="F54" s="118">
        <v>30</v>
      </c>
      <c r="G54" s="127" t="s">
        <v>0</v>
      </c>
      <c r="H54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4" s="118" t="str">
        <f>IF(Sklop2[[#This Row],[ZAHTEVANA SHEMA KAKOVOSTI]]&lt;&gt;"",Sklop2[[#This Row],[Preračunana masa/volumen/kos na enoto kg]],"")</f>
        <v/>
      </c>
      <c r="J54" s="119"/>
      <c r="K54" s="129" t="s">
        <v>109</v>
      </c>
      <c r="L54" s="129" t="s">
        <v>109</v>
      </c>
      <c r="M54" s="129" t="s">
        <v>109</v>
      </c>
      <c r="N54" s="120"/>
      <c r="O54" s="129" t="s">
        <v>109</v>
      </c>
      <c r="P54" s="109">
        <v>9.5000000000000001E-2</v>
      </c>
      <c r="Q54" s="122">
        <f>+Sklop2[[#This Row],[cena/enota brez DDV v EUR]]*Sklop2[[#This Row],[Stopnja DDV (%)]]</f>
        <v>0</v>
      </c>
      <c r="R54" s="122">
        <f>+Sklop2[[#This Row],[cena/enota brez DDV v EUR]]+Sklop2[[#This Row],[Davek (EUR)]]</f>
        <v>0</v>
      </c>
      <c r="S54" s="122">
        <f>+Sklop2[[#This Row],[cena/enota brez DDV v EUR]]*Sklop2[[#This Row],[Okvirna količina]]</f>
        <v>0</v>
      </c>
      <c r="T54" s="122">
        <f>+Sklop2[[#This Row],[Končna cena/enoto mere (EUR) z DDV]]*Sklop2[[#This Row],[Okvirna količina]]</f>
        <v>0</v>
      </c>
      <c r="U54" s="129" t="s">
        <v>109</v>
      </c>
    </row>
    <row r="55" spans="1:21" s="55" customFormat="1">
      <c r="A55" s="77" t="s">
        <v>41</v>
      </c>
      <c r="B55" s="123" t="s">
        <v>205</v>
      </c>
      <c r="C55" s="75" t="s">
        <v>109</v>
      </c>
      <c r="D55" s="75" t="s">
        <v>0</v>
      </c>
      <c r="E55" s="87"/>
      <c r="F55" s="118">
        <v>40</v>
      </c>
      <c r="G55" s="127" t="s">
        <v>0</v>
      </c>
      <c r="H55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5" s="118" t="str">
        <f>IF(Sklop2[[#This Row],[ZAHTEVANA SHEMA KAKOVOSTI]]&lt;&gt;"",Sklop2[[#This Row],[Preračunana masa/volumen/kos na enoto kg]],"")</f>
        <v/>
      </c>
      <c r="J55" s="119"/>
      <c r="K55" s="129" t="s">
        <v>109</v>
      </c>
      <c r="L55" s="129" t="s">
        <v>109</v>
      </c>
      <c r="M55" s="129" t="s">
        <v>109</v>
      </c>
      <c r="N55" s="120"/>
      <c r="O55" s="129" t="s">
        <v>109</v>
      </c>
      <c r="P55" s="109">
        <v>9.5000000000000001E-2</v>
      </c>
      <c r="Q55" s="122">
        <f>+Sklop2[[#This Row],[cena/enota brez DDV v EUR]]*Sklop2[[#This Row],[Stopnja DDV (%)]]</f>
        <v>0</v>
      </c>
      <c r="R55" s="122">
        <f>+Sklop2[[#This Row],[cena/enota brez DDV v EUR]]+Sklop2[[#This Row],[Davek (EUR)]]</f>
        <v>0</v>
      </c>
      <c r="S55" s="122">
        <f>+Sklop2[[#This Row],[cena/enota brez DDV v EUR]]*Sklop2[[#This Row],[Okvirna količina]]</f>
        <v>0</v>
      </c>
      <c r="T55" s="122">
        <f>+Sklop2[[#This Row],[Končna cena/enoto mere (EUR) z DDV]]*Sklop2[[#This Row],[Okvirna količina]]</f>
        <v>0</v>
      </c>
      <c r="U55" s="129" t="s">
        <v>109</v>
      </c>
    </row>
    <row r="56" spans="1:21" s="55" customFormat="1">
      <c r="A56" s="77" t="s">
        <v>42</v>
      </c>
      <c r="B56" s="123" t="s">
        <v>206</v>
      </c>
      <c r="C56" s="75" t="s">
        <v>109</v>
      </c>
      <c r="D56" s="75" t="s">
        <v>0</v>
      </c>
      <c r="E56" s="87"/>
      <c r="F56" s="118">
        <v>290</v>
      </c>
      <c r="G56" s="127" t="s">
        <v>0</v>
      </c>
      <c r="H56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</v>
      </c>
      <c r="I56" s="118" t="str">
        <f>IF(Sklop2[[#This Row],[ZAHTEVANA SHEMA KAKOVOSTI]]&lt;&gt;"",Sklop2[[#This Row],[Preračunana masa/volumen/kos na enoto kg]],"")</f>
        <v/>
      </c>
      <c r="J56" s="119"/>
      <c r="K56" s="129" t="s">
        <v>109</v>
      </c>
      <c r="L56" s="129" t="s">
        <v>109</v>
      </c>
      <c r="M56" s="129" t="s">
        <v>109</v>
      </c>
      <c r="N56" s="120"/>
      <c r="O56" s="129" t="s">
        <v>109</v>
      </c>
      <c r="P56" s="109">
        <v>9.5000000000000001E-2</v>
      </c>
      <c r="Q56" s="122">
        <f>+Sklop2[[#This Row],[cena/enota brez DDV v EUR]]*Sklop2[[#This Row],[Stopnja DDV (%)]]</f>
        <v>0</v>
      </c>
      <c r="R56" s="122">
        <f>+Sklop2[[#This Row],[cena/enota brez DDV v EUR]]+Sklop2[[#This Row],[Davek (EUR)]]</f>
        <v>0</v>
      </c>
      <c r="S56" s="122">
        <f>+Sklop2[[#This Row],[cena/enota brez DDV v EUR]]*Sklop2[[#This Row],[Okvirna količina]]</f>
        <v>0</v>
      </c>
      <c r="T56" s="122">
        <f>+Sklop2[[#This Row],[Končna cena/enoto mere (EUR) z DDV]]*Sklop2[[#This Row],[Okvirna količina]]</f>
        <v>0</v>
      </c>
      <c r="U56" s="129" t="s">
        <v>109</v>
      </c>
    </row>
    <row r="57" spans="1:21" s="55" customFormat="1">
      <c r="A57" s="77" t="s">
        <v>43</v>
      </c>
      <c r="B57" s="123" t="s">
        <v>207</v>
      </c>
      <c r="C57" s="75" t="s">
        <v>109</v>
      </c>
      <c r="D57" s="75" t="s">
        <v>0</v>
      </c>
      <c r="E57" s="87"/>
      <c r="F57" s="118">
        <v>120</v>
      </c>
      <c r="G57" s="127" t="s">
        <v>0</v>
      </c>
      <c r="H57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57" s="118" t="str">
        <f>IF(Sklop2[[#This Row],[ZAHTEVANA SHEMA KAKOVOSTI]]&lt;&gt;"",Sklop2[[#This Row],[Preračunana masa/volumen/kos na enoto kg]],"")</f>
        <v/>
      </c>
      <c r="J57" s="119"/>
      <c r="K57" s="129" t="s">
        <v>109</v>
      </c>
      <c r="L57" s="129" t="s">
        <v>109</v>
      </c>
      <c r="M57" s="129" t="s">
        <v>109</v>
      </c>
      <c r="N57" s="120"/>
      <c r="O57" s="129" t="s">
        <v>109</v>
      </c>
      <c r="P57" s="109">
        <v>9.5000000000000001E-2</v>
      </c>
      <c r="Q57" s="122">
        <f>+Sklop2[[#This Row],[cena/enota brez DDV v EUR]]*Sklop2[[#This Row],[Stopnja DDV (%)]]</f>
        <v>0</v>
      </c>
      <c r="R57" s="122">
        <f>+Sklop2[[#This Row],[cena/enota brez DDV v EUR]]+Sklop2[[#This Row],[Davek (EUR)]]</f>
        <v>0</v>
      </c>
      <c r="S57" s="122">
        <f>+Sklop2[[#This Row],[cena/enota brez DDV v EUR]]*Sklop2[[#This Row],[Okvirna količina]]</f>
        <v>0</v>
      </c>
      <c r="T57" s="122">
        <f>+Sklop2[[#This Row],[Končna cena/enoto mere (EUR) z DDV]]*Sklop2[[#This Row],[Okvirna količina]]</f>
        <v>0</v>
      </c>
      <c r="U57" s="129" t="s">
        <v>109</v>
      </c>
    </row>
    <row r="58" spans="1:21" s="55" customFormat="1">
      <c r="A58" s="77" t="s">
        <v>48</v>
      </c>
      <c r="B58" s="123" t="s">
        <v>208</v>
      </c>
      <c r="C58" s="75" t="s">
        <v>109</v>
      </c>
      <c r="D58" s="75" t="s">
        <v>0</v>
      </c>
      <c r="E58" s="87"/>
      <c r="F58" s="118">
        <v>45</v>
      </c>
      <c r="G58" s="127" t="s">
        <v>0</v>
      </c>
      <c r="H58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58" s="118" t="str">
        <f>IF(Sklop2[[#This Row],[ZAHTEVANA SHEMA KAKOVOSTI]]&lt;&gt;"",Sklop2[[#This Row],[Preračunana masa/volumen/kos na enoto kg]],"")</f>
        <v/>
      </c>
      <c r="J58" s="119"/>
      <c r="K58" s="129" t="s">
        <v>109</v>
      </c>
      <c r="L58" s="129" t="s">
        <v>109</v>
      </c>
      <c r="M58" s="129" t="s">
        <v>109</v>
      </c>
      <c r="N58" s="120"/>
      <c r="O58" s="129" t="s">
        <v>109</v>
      </c>
      <c r="P58" s="109">
        <v>9.5000000000000001E-2</v>
      </c>
      <c r="Q58" s="122">
        <f>+Sklop2[[#This Row],[cena/enota brez DDV v EUR]]*Sklop2[[#This Row],[Stopnja DDV (%)]]</f>
        <v>0</v>
      </c>
      <c r="R58" s="122">
        <f>+Sklop2[[#This Row],[cena/enota brez DDV v EUR]]+Sklop2[[#This Row],[Davek (EUR)]]</f>
        <v>0</v>
      </c>
      <c r="S58" s="122">
        <f>+Sklop2[[#This Row],[cena/enota brez DDV v EUR]]*Sklop2[[#This Row],[Okvirna količina]]</f>
        <v>0</v>
      </c>
      <c r="T58" s="122">
        <f>+Sklop2[[#This Row],[Končna cena/enoto mere (EUR) z DDV]]*Sklop2[[#This Row],[Okvirna količina]]</f>
        <v>0</v>
      </c>
      <c r="U58" s="129" t="s">
        <v>109</v>
      </c>
    </row>
    <row r="59" spans="1:21" s="55" customFormat="1">
      <c r="A59" s="77" t="s">
        <v>44</v>
      </c>
      <c r="B59" s="123" t="s">
        <v>209</v>
      </c>
      <c r="C59" s="75" t="s">
        <v>109</v>
      </c>
      <c r="D59" s="75" t="s">
        <v>0</v>
      </c>
      <c r="E59" s="87"/>
      <c r="F59" s="118">
        <v>110</v>
      </c>
      <c r="G59" s="127" t="s">
        <v>0</v>
      </c>
      <c r="H59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59" s="118" t="str">
        <f>IF(Sklop2[[#This Row],[ZAHTEVANA SHEMA KAKOVOSTI]]&lt;&gt;"",Sklop2[[#This Row],[Preračunana masa/volumen/kos na enoto kg]],"")</f>
        <v/>
      </c>
      <c r="J59" s="119"/>
      <c r="K59" s="129" t="s">
        <v>109</v>
      </c>
      <c r="L59" s="129" t="s">
        <v>109</v>
      </c>
      <c r="M59" s="129" t="s">
        <v>109</v>
      </c>
      <c r="N59" s="120"/>
      <c r="O59" s="129" t="s">
        <v>109</v>
      </c>
      <c r="P59" s="109">
        <v>9.5000000000000001E-2</v>
      </c>
      <c r="Q59" s="122">
        <f>+Sklop2[[#This Row],[cena/enota brez DDV v EUR]]*Sklop2[[#This Row],[Stopnja DDV (%)]]</f>
        <v>0</v>
      </c>
      <c r="R59" s="122">
        <f>+Sklop2[[#This Row],[cena/enota brez DDV v EUR]]+Sklop2[[#This Row],[Davek (EUR)]]</f>
        <v>0</v>
      </c>
      <c r="S59" s="122">
        <f>+Sklop2[[#This Row],[cena/enota brez DDV v EUR]]*Sklop2[[#This Row],[Okvirna količina]]</f>
        <v>0</v>
      </c>
      <c r="T59" s="122">
        <f>+Sklop2[[#This Row],[Končna cena/enoto mere (EUR) z DDV]]*Sklop2[[#This Row],[Okvirna količina]]</f>
        <v>0</v>
      </c>
      <c r="U59" s="129" t="s">
        <v>109</v>
      </c>
    </row>
    <row r="60" spans="1:21" s="55" customFormat="1">
      <c r="A60" s="77" t="s">
        <v>45</v>
      </c>
      <c r="B60" s="123" t="s">
        <v>210</v>
      </c>
      <c r="C60" s="75" t="s">
        <v>109</v>
      </c>
      <c r="D60" s="75" t="s">
        <v>0</v>
      </c>
      <c r="E60" s="87"/>
      <c r="F60" s="118">
        <v>310</v>
      </c>
      <c r="G60" s="127" t="s">
        <v>0</v>
      </c>
      <c r="H60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310</v>
      </c>
      <c r="I60" s="118" t="str">
        <f>IF(Sklop2[[#This Row],[ZAHTEVANA SHEMA KAKOVOSTI]]&lt;&gt;"",Sklop2[[#This Row],[Preračunana masa/volumen/kos na enoto kg]],"")</f>
        <v/>
      </c>
      <c r="J60" s="119"/>
      <c r="K60" s="129" t="s">
        <v>109</v>
      </c>
      <c r="L60" s="129" t="s">
        <v>109</v>
      </c>
      <c r="M60" s="129" t="s">
        <v>109</v>
      </c>
      <c r="N60" s="120"/>
      <c r="O60" s="129" t="s">
        <v>109</v>
      </c>
      <c r="P60" s="109">
        <v>9.5000000000000001E-2</v>
      </c>
      <c r="Q60" s="122">
        <f>+Sklop2[[#This Row],[cena/enota brez DDV v EUR]]*Sklop2[[#This Row],[Stopnja DDV (%)]]</f>
        <v>0</v>
      </c>
      <c r="R60" s="122">
        <f>+Sklop2[[#This Row],[cena/enota brez DDV v EUR]]+Sklop2[[#This Row],[Davek (EUR)]]</f>
        <v>0</v>
      </c>
      <c r="S60" s="122">
        <f>+Sklop2[[#This Row],[cena/enota brez DDV v EUR]]*Sklop2[[#This Row],[Okvirna količina]]</f>
        <v>0</v>
      </c>
      <c r="T60" s="122">
        <f>+Sklop2[[#This Row],[Končna cena/enoto mere (EUR) z DDV]]*Sklop2[[#This Row],[Okvirna količina]]</f>
        <v>0</v>
      </c>
      <c r="U60" s="129" t="s">
        <v>109</v>
      </c>
    </row>
    <row r="61" spans="1:21" s="55" customFormat="1">
      <c r="A61" s="77" t="s">
        <v>49</v>
      </c>
      <c r="B61" s="123" t="s">
        <v>211</v>
      </c>
      <c r="C61" s="75" t="s">
        <v>109</v>
      </c>
      <c r="D61" s="75" t="s">
        <v>0</v>
      </c>
      <c r="E61" s="87"/>
      <c r="F61" s="118">
        <v>65</v>
      </c>
      <c r="G61" s="127" t="s">
        <v>0</v>
      </c>
      <c r="H61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</v>
      </c>
      <c r="I61" s="118" t="str">
        <f>IF(Sklop2[[#This Row],[ZAHTEVANA SHEMA KAKOVOSTI]]&lt;&gt;"",Sklop2[[#This Row],[Preračunana masa/volumen/kos na enoto kg]],"")</f>
        <v/>
      </c>
      <c r="J61" s="119"/>
      <c r="K61" s="129" t="s">
        <v>109</v>
      </c>
      <c r="L61" s="129" t="s">
        <v>109</v>
      </c>
      <c r="M61" s="129" t="s">
        <v>109</v>
      </c>
      <c r="N61" s="120"/>
      <c r="O61" s="129" t="s">
        <v>109</v>
      </c>
      <c r="P61" s="109">
        <v>9.5000000000000001E-2</v>
      </c>
      <c r="Q61" s="122">
        <f>+Sklop2[[#This Row],[cena/enota brez DDV v EUR]]*Sklop2[[#This Row],[Stopnja DDV (%)]]</f>
        <v>0</v>
      </c>
      <c r="R61" s="122">
        <f>+Sklop2[[#This Row],[cena/enota brez DDV v EUR]]+Sklop2[[#This Row],[Davek (EUR)]]</f>
        <v>0</v>
      </c>
      <c r="S61" s="122">
        <f>+Sklop2[[#This Row],[cena/enota brez DDV v EUR]]*Sklop2[[#This Row],[Okvirna količina]]</f>
        <v>0</v>
      </c>
      <c r="T61" s="122">
        <f>+Sklop2[[#This Row],[Končna cena/enoto mere (EUR) z DDV]]*Sklop2[[#This Row],[Okvirna količina]]</f>
        <v>0</v>
      </c>
      <c r="U61" s="129" t="s">
        <v>109</v>
      </c>
    </row>
    <row r="62" spans="1:21" s="55" customFormat="1">
      <c r="A62" s="77" t="s">
        <v>50</v>
      </c>
      <c r="B62" s="123" t="s">
        <v>212</v>
      </c>
      <c r="C62" s="75" t="s">
        <v>109</v>
      </c>
      <c r="D62" s="75" t="s">
        <v>0</v>
      </c>
      <c r="E62" s="87"/>
      <c r="F62" s="118">
        <v>110</v>
      </c>
      <c r="G62" s="127" t="s">
        <v>0</v>
      </c>
      <c r="H62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62" s="118" t="str">
        <f>IF(Sklop2[[#This Row],[ZAHTEVANA SHEMA KAKOVOSTI]]&lt;&gt;"",Sklop2[[#This Row],[Preračunana masa/volumen/kos na enoto kg]],"")</f>
        <v/>
      </c>
      <c r="J62" s="119"/>
      <c r="K62" s="129" t="s">
        <v>109</v>
      </c>
      <c r="L62" s="129" t="s">
        <v>109</v>
      </c>
      <c r="M62" s="129" t="s">
        <v>109</v>
      </c>
      <c r="N62" s="120"/>
      <c r="O62" s="129" t="s">
        <v>109</v>
      </c>
      <c r="P62" s="109">
        <v>9.5000000000000001E-2</v>
      </c>
      <c r="Q62" s="122">
        <f>+Sklop2[[#This Row],[cena/enota brez DDV v EUR]]*Sklop2[[#This Row],[Stopnja DDV (%)]]</f>
        <v>0</v>
      </c>
      <c r="R62" s="122">
        <f>+Sklop2[[#This Row],[cena/enota brez DDV v EUR]]+Sklop2[[#This Row],[Davek (EUR)]]</f>
        <v>0</v>
      </c>
      <c r="S62" s="122">
        <f>+Sklop2[[#This Row],[cena/enota brez DDV v EUR]]*Sklop2[[#This Row],[Okvirna količina]]</f>
        <v>0</v>
      </c>
      <c r="T62" s="122">
        <f>+Sklop2[[#This Row],[Končna cena/enoto mere (EUR) z DDV]]*Sklop2[[#This Row],[Okvirna količina]]</f>
        <v>0</v>
      </c>
      <c r="U62" s="129" t="s">
        <v>109</v>
      </c>
    </row>
    <row r="63" spans="1:21" s="55" customFormat="1">
      <c r="A63" s="77" t="s">
        <v>46</v>
      </c>
      <c r="B63" s="123" t="s">
        <v>213</v>
      </c>
      <c r="C63" s="75" t="s">
        <v>109</v>
      </c>
      <c r="D63" s="75" t="s">
        <v>0</v>
      </c>
      <c r="E63" s="87"/>
      <c r="F63" s="118">
        <v>100</v>
      </c>
      <c r="G63" s="127" t="s">
        <v>0</v>
      </c>
      <c r="H63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3" s="118" t="str">
        <f>IF(Sklop2[[#This Row],[ZAHTEVANA SHEMA KAKOVOSTI]]&lt;&gt;"",Sklop2[[#This Row],[Preračunana masa/volumen/kos na enoto kg]],"")</f>
        <v/>
      </c>
      <c r="J63" s="119"/>
      <c r="K63" s="129" t="s">
        <v>109</v>
      </c>
      <c r="L63" s="129" t="s">
        <v>109</v>
      </c>
      <c r="M63" s="129" t="s">
        <v>109</v>
      </c>
      <c r="N63" s="120"/>
      <c r="O63" s="129" t="s">
        <v>109</v>
      </c>
      <c r="P63" s="109">
        <v>9.5000000000000001E-2</v>
      </c>
      <c r="Q63" s="122">
        <f>+Sklop2[[#This Row],[cena/enota brez DDV v EUR]]*Sklop2[[#This Row],[Stopnja DDV (%)]]</f>
        <v>0</v>
      </c>
      <c r="R63" s="122">
        <f>+Sklop2[[#This Row],[cena/enota brez DDV v EUR]]+Sklop2[[#This Row],[Davek (EUR)]]</f>
        <v>0</v>
      </c>
      <c r="S63" s="122">
        <f>+Sklop2[[#This Row],[cena/enota brez DDV v EUR]]*Sklop2[[#This Row],[Okvirna količina]]</f>
        <v>0</v>
      </c>
      <c r="T63" s="122">
        <f>+Sklop2[[#This Row],[Končna cena/enoto mere (EUR) z DDV]]*Sklop2[[#This Row],[Okvirna količina]]</f>
        <v>0</v>
      </c>
      <c r="U63" s="129" t="s">
        <v>109</v>
      </c>
    </row>
    <row r="64" spans="1:21" s="55" customFormat="1">
      <c r="A64" s="77" t="s">
        <v>51</v>
      </c>
      <c r="B64" s="123" t="s">
        <v>214</v>
      </c>
      <c r="C64" s="75" t="s">
        <v>109</v>
      </c>
      <c r="D64" s="75" t="s">
        <v>0</v>
      </c>
      <c r="E64" s="87"/>
      <c r="F64" s="118">
        <v>40</v>
      </c>
      <c r="G64" s="127" t="s">
        <v>0</v>
      </c>
      <c r="H64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64" s="118" t="str">
        <f>IF(Sklop2[[#This Row],[ZAHTEVANA SHEMA KAKOVOSTI]]&lt;&gt;"",Sklop2[[#This Row],[Preračunana masa/volumen/kos na enoto kg]],"")</f>
        <v/>
      </c>
      <c r="J64" s="119"/>
      <c r="K64" s="129" t="s">
        <v>109</v>
      </c>
      <c r="L64" s="129" t="s">
        <v>109</v>
      </c>
      <c r="M64" s="129" t="s">
        <v>109</v>
      </c>
      <c r="N64" s="120"/>
      <c r="O64" s="129" t="s">
        <v>109</v>
      </c>
      <c r="P64" s="109">
        <v>9.5000000000000001E-2</v>
      </c>
      <c r="Q64" s="122">
        <f>+Sklop2[[#This Row],[cena/enota brez DDV v EUR]]*Sklop2[[#This Row],[Stopnja DDV (%)]]</f>
        <v>0</v>
      </c>
      <c r="R64" s="122">
        <f>+Sklop2[[#This Row],[cena/enota brez DDV v EUR]]+Sklop2[[#This Row],[Davek (EUR)]]</f>
        <v>0</v>
      </c>
      <c r="S64" s="122">
        <f>+Sklop2[[#This Row],[cena/enota brez DDV v EUR]]*Sklop2[[#This Row],[Okvirna količina]]</f>
        <v>0</v>
      </c>
      <c r="T64" s="122">
        <f>+Sklop2[[#This Row],[Končna cena/enoto mere (EUR) z DDV]]*Sklop2[[#This Row],[Okvirna količina]]</f>
        <v>0</v>
      </c>
      <c r="U64" s="129" t="s">
        <v>109</v>
      </c>
    </row>
    <row r="65" spans="1:21" s="55" customFormat="1">
      <c r="A65" s="77" t="s">
        <v>47</v>
      </c>
      <c r="B65" s="123" t="s">
        <v>215</v>
      </c>
      <c r="C65" s="75" t="s">
        <v>109</v>
      </c>
      <c r="D65" s="75" t="s">
        <v>0</v>
      </c>
      <c r="E65" s="87"/>
      <c r="F65" s="118">
        <v>150</v>
      </c>
      <c r="G65" s="127" t="s">
        <v>0</v>
      </c>
      <c r="H65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65" s="118" t="str">
        <f>IF(Sklop2[[#This Row],[ZAHTEVANA SHEMA KAKOVOSTI]]&lt;&gt;"",Sklop2[[#This Row],[Preračunana masa/volumen/kos na enoto kg]],"")</f>
        <v/>
      </c>
      <c r="J65" s="119"/>
      <c r="K65" s="129" t="s">
        <v>109</v>
      </c>
      <c r="L65" s="129" t="s">
        <v>109</v>
      </c>
      <c r="M65" s="129" t="s">
        <v>109</v>
      </c>
      <c r="N65" s="120"/>
      <c r="O65" s="129" t="s">
        <v>109</v>
      </c>
      <c r="P65" s="109">
        <v>9.5000000000000001E-2</v>
      </c>
      <c r="Q65" s="122">
        <f>+Sklop2[[#This Row],[cena/enota brez DDV v EUR]]*Sklop2[[#This Row],[Stopnja DDV (%)]]</f>
        <v>0</v>
      </c>
      <c r="R65" s="122">
        <f>+Sklop2[[#This Row],[cena/enota brez DDV v EUR]]+Sklop2[[#This Row],[Davek (EUR)]]</f>
        <v>0</v>
      </c>
      <c r="S65" s="122">
        <f>+Sklop2[[#This Row],[cena/enota brez DDV v EUR]]*Sklop2[[#This Row],[Okvirna količina]]</f>
        <v>0</v>
      </c>
      <c r="T65" s="122">
        <f>+Sklop2[[#This Row],[Končna cena/enoto mere (EUR) z DDV]]*Sklop2[[#This Row],[Okvirna količina]]</f>
        <v>0</v>
      </c>
      <c r="U65" s="129" t="s">
        <v>109</v>
      </c>
    </row>
    <row r="66" spans="1:21" s="55" customFormat="1">
      <c r="A66" s="77" t="s">
        <v>52</v>
      </c>
      <c r="B66" s="123" t="s">
        <v>216</v>
      </c>
      <c r="C66" s="75" t="s">
        <v>109</v>
      </c>
      <c r="D66" s="75" t="s">
        <v>0</v>
      </c>
      <c r="E66" s="87"/>
      <c r="F66" s="118">
        <v>380</v>
      </c>
      <c r="G66" s="127" t="s">
        <v>0</v>
      </c>
      <c r="H66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I66" s="118" t="str">
        <f>IF(Sklop2[[#This Row],[ZAHTEVANA SHEMA KAKOVOSTI]]&lt;&gt;"",Sklop2[[#This Row],[Preračunana masa/volumen/kos na enoto kg]],"")</f>
        <v/>
      </c>
      <c r="J66" s="119"/>
      <c r="K66" s="129" t="s">
        <v>109</v>
      </c>
      <c r="L66" s="129" t="s">
        <v>109</v>
      </c>
      <c r="M66" s="129" t="s">
        <v>109</v>
      </c>
      <c r="N66" s="120"/>
      <c r="O66" s="129" t="s">
        <v>109</v>
      </c>
      <c r="P66" s="109">
        <v>9.5000000000000001E-2</v>
      </c>
      <c r="Q66" s="122">
        <f>+Sklop2[[#This Row],[cena/enota brez DDV v EUR]]*Sklop2[[#This Row],[Stopnja DDV (%)]]</f>
        <v>0</v>
      </c>
      <c r="R66" s="122">
        <f>+Sklop2[[#This Row],[cena/enota brez DDV v EUR]]+Sklop2[[#This Row],[Davek (EUR)]]</f>
        <v>0</v>
      </c>
      <c r="S66" s="122">
        <f>+Sklop2[[#This Row],[cena/enota brez DDV v EUR]]*Sklop2[[#This Row],[Okvirna količina]]</f>
        <v>0</v>
      </c>
      <c r="T66" s="122">
        <f>+Sklop2[[#This Row],[Končna cena/enoto mere (EUR) z DDV]]*Sklop2[[#This Row],[Okvirna količina]]</f>
        <v>0</v>
      </c>
      <c r="U66" s="129" t="s">
        <v>109</v>
      </c>
    </row>
    <row r="67" spans="1:21" s="55" customFormat="1">
      <c r="A67" s="77" t="s">
        <v>53</v>
      </c>
      <c r="B67" s="123" t="s">
        <v>217</v>
      </c>
      <c r="C67" s="75" t="s">
        <v>109</v>
      </c>
      <c r="D67" s="75" t="s">
        <v>0</v>
      </c>
      <c r="E67" s="87"/>
      <c r="F67" s="118">
        <v>50</v>
      </c>
      <c r="G67" s="127" t="s">
        <v>0</v>
      </c>
      <c r="H67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67" s="118" t="str">
        <f>IF(Sklop2[[#This Row],[ZAHTEVANA SHEMA KAKOVOSTI]]&lt;&gt;"",Sklop2[[#This Row],[Preračunana masa/volumen/kos na enoto kg]],"")</f>
        <v/>
      </c>
      <c r="J67" s="119"/>
      <c r="K67" s="129" t="s">
        <v>109</v>
      </c>
      <c r="L67" s="129" t="s">
        <v>109</v>
      </c>
      <c r="M67" s="129" t="s">
        <v>109</v>
      </c>
      <c r="N67" s="120"/>
      <c r="O67" s="129" t="s">
        <v>109</v>
      </c>
      <c r="P67" s="109">
        <v>9.5000000000000001E-2</v>
      </c>
      <c r="Q67" s="122">
        <f>+Sklop2[[#This Row],[cena/enota brez DDV v EUR]]*Sklop2[[#This Row],[Stopnja DDV (%)]]</f>
        <v>0</v>
      </c>
      <c r="R67" s="122">
        <f>+Sklop2[[#This Row],[cena/enota brez DDV v EUR]]+Sklop2[[#This Row],[Davek (EUR)]]</f>
        <v>0</v>
      </c>
      <c r="S67" s="122">
        <f>+Sklop2[[#This Row],[cena/enota brez DDV v EUR]]*Sklop2[[#This Row],[Okvirna količina]]</f>
        <v>0</v>
      </c>
      <c r="T67" s="122">
        <f>+Sklop2[[#This Row],[Končna cena/enoto mere (EUR) z DDV]]*Sklop2[[#This Row],[Okvirna količina]]</f>
        <v>0</v>
      </c>
      <c r="U67" s="129" t="s">
        <v>109</v>
      </c>
    </row>
    <row r="68" spans="1:21" s="55" customFormat="1">
      <c r="A68" s="77" t="s">
        <v>54</v>
      </c>
      <c r="B68" s="123" t="s">
        <v>218</v>
      </c>
      <c r="C68" s="75" t="s">
        <v>109</v>
      </c>
      <c r="D68" s="75" t="s">
        <v>0</v>
      </c>
      <c r="E68" s="87"/>
      <c r="F68" s="118">
        <v>25</v>
      </c>
      <c r="G68" s="127" t="s">
        <v>0</v>
      </c>
      <c r="H68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68" s="118" t="str">
        <f>IF(Sklop2[[#This Row],[ZAHTEVANA SHEMA KAKOVOSTI]]&lt;&gt;"",Sklop2[[#This Row],[Preračunana masa/volumen/kos na enoto kg]],"")</f>
        <v/>
      </c>
      <c r="J68" s="119"/>
      <c r="K68" s="129" t="s">
        <v>109</v>
      </c>
      <c r="L68" s="129" t="s">
        <v>109</v>
      </c>
      <c r="M68" s="129" t="s">
        <v>109</v>
      </c>
      <c r="N68" s="120"/>
      <c r="O68" s="129" t="s">
        <v>109</v>
      </c>
      <c r="P68" s="109">
        <v>9.5000000000000001E-2</v>
      </c>
      <c r="Q68" s="122">
        <f>+Sklop2[[#This Row],[cena/enota brez DDV v EUR]]*Sklop2[[#This Row],[Stopnja DDV (%)]]</f>
        <v>0</v>
      </c>
      <c r="R68" s="122">
        <f>+Sklop2[[#This Row],[cena/enota brez DDV v EUR]]+Sklop2[[#This Row],[Davek (EUR)]]</f>
        <v>0</v>
      </c>
      <c r="S68" s="122">
        <f>+Sklop2[[#This Row],[cena/enota brez DDV v EUR]]*Sklop2[[#This Row],[Okvirna količina]]</f>
        <v>0</v>
      </c>
      <c r="T68" s="122">
        <f>+Sklop2[[#This Row],[Končna cena/enoto mere (EUR) z DDV]]*Sklop2[[#This Row],[Okvirna količina]]</f>
        <v>0</v>
      </c>
      <c r="U68" s="129" t="s">
        <v>109</v>
      </c>
    </row>
    <row r="69" spans="1:21" s="55" customFormat="1">
      <c r="A69" s="77" t="s">
        <v>55</v>
      </c>
      <c r="B69" s="123" t="s">
        <v>219</v>
      </c>
      <c r="C69" s="75" t="s">
        <v>109</v>
      </c>
      <c r="D69" s="75" t="s">
        <v>0</v>
      </c>
      <c r="E69" s="87"/>
      <c r="F69" s="118">
        <v>35</v>
      </c>
      <c r="G69" s="127" t="s">
        <v>0</v>
      </c>
      <c r="H69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69" s="118" t="str">
        <f>IF(Sklop2[[#This Row],[ZAHTEVANA SHEMA KAKOVOSTI]]&lt;&gt;"",Sklop2[[#This Row],[Preračunana masa/volumen/kos na enoto kg]],"")</f>
        <v/>
      </c>
      <c r="J69" s="119"/>
      <c r="K69" s="129" t="s">
        <v>109</v>
      </c>
      <c r="L69" s="129" t="s">
        <v>109</v>
      </c>
      <c r="M69" s="129" t="s">
        <v>109</v>
      </c>
      <c r="N69" s="120"/>
      <c r="O69" s="129" t="s">
        <v>109</v>
      </c>
      <c r="P69" s="109">
        <v>9.5000000000000001E-2</v>
      </c>
      <c r="Q69" s="122">
        <f>+Sklop2[[#This Row],[cena/enota brez DDV v EUR]]*Sklop2[[#This Row],[Stopnja DDV (%)]]</f>
        <v>0</v>
      </c>
      <c r="R69" s="122">
        <f>+Sklop2[[#This Row],[cena/enota brez DDV v EUR]]+Sklop2[[#This Row],[Davek (EUR)]]</f>
        <v>0</v>
      </c>
      <c r="S69" s="122">
        <f>+Sklop2[[#This Row],[cena/enota brez DDV v EUR]]*Sklop2[[#This Row],[Okvirna količina]]</f>
        <v>0</v>
      </c>
      <c r="T69" s="122">
        <f>+Sklop2[[#This Row],[Končna cena/enoto mere (EUR) z DDV]]*Sklop2[[#This Row],[Okvirna količina]]</f>
        <v>0</v>
      </c>
      <c r="U69" s="129" t="s">
        <v>109</v>
      </c>
    </row>
    <row r="70" spans="1:21" s="55" customFormat="1">
      <c r="A70" s="77" t="s">
        <v>56</v>
      </c>
      <c r="B70" s="123" t="s">
        <v>220</v>
      </c>
      <c r="C70" s="75" t="s">
        <v>109</v>
      </c>
      <c r="D70" s="75" t="s">
        <v>0</v>
      </c>
      <c r="E70" s="87"/>
      <c r="F70" s="118">
        <v>140</v>
      </c>
      <c r="G70" s="127" t="s">
        <v>0</v>
      </c>
      <c r="H70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70" s="118" t="str">
        <f>IF(Sklop2[[#This Row],[ZAHTEVANA SHEMA KAKOVOSTI]]&lt;&gt;"",Sklop2[[#This Row],[Preračunana masa/volumen/kos na enoto kg]],"")</f>
        <v/>
      </c>
      <c r="J70" s="119"/>
      <c r="K70" s="129" t="s">
        <v>109</v>
      </c>
      <c r="L70" s="129" t="s">
        <v>109</v>
      </c>
      <c r="M70" s="129" t="s">
        <v>109</v>
      </c>
      <c r="N70" s="120"/>
      <c r="O70" s="129" t="s">
        <v>109</v>
      </c>
      <c r="P70" s="109">
        <v>9.5000000000000001E-2</v>
      </c>
      <c r="Q70" s="122">
        <f>+Sklop2[[#This Row],[cena/enota brez DDV v EUR]]*Sklop2[[#This Row],[Stopnja DDV (%)]]</f>
        <v>0</v>
      </c>
      <c r="R70" s="122">
        <f>+Sklop2[[#This Row],[cena/enota brez DDV v EUR]]+Sklop2[[#This Row],[Davek (EUR)]]</f>
        <v>0</v>
      </c>
      <c r="S70" s="122">
        <f>+Sklop2[[#This Row],[cena/enota brez DDV v EUR]]*Sklop2[[#This Row],[Okvirna količina]]</f>
        <v>0</v>
      </c>
      <c r="T70" s="122">
        <f>+Sklop2[[#This Row],[Končna cena/enoto mere (EUR) z DDV]]*Sklop2[[#This Row],[Okvirna količina]]</f>
        <v>0</v>
      </c>
      <c r="U70" s="129" t="s">
        <v>109</v>
      </c>
    </row>
    <row r="71" spans="1:21" s="55" customFormat="1">
      <c r="A71" s="77" t="s">
        <v>57</v>
      </c>
      <c r="B71" s="123" t="s">
        <v>221</v>
      </c>
      <c r="C71" s="75" t="s">
        <v>109</v>
      </c>
      <c r="D71" s="75" t="s">
        <v>0</v>
      </c>
      <c r="E71" s="87"/>
      <c r="F71" s="118">
        <v>1200</v>
      </c>
      <c r="G71" s="127" t="s">
        <v>0</v>
      </c>
      <c r="H71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71" s="118" t="str">
        <f>IF(Sklop2[[#This Row],[ZAHTEVANA SHEMA KAKOVOSTI]]&lt;&gt;"",Sklop2[[#This Row],[Preračunana masa/volumen/kos na enoto kg]],"")</f>
        <v/>
      </c>
      <c r="J71" s="119"/>
      <c r="K71" s="129" t="s">
        <v>109</v>
      </c>
      <c r="L71" s="129" t="s">
        <v>109</v>
      </c>
      <c r="M71" s="129" t="s">
        <v>109</v>
      </c>
      <c r="N71" s="120"/>
      <c r="O71" s="129" t="s">
        <v>109</v>
      </c>
      <c r="P71" s="109">
        <v>9.5000000000000001E-2</v>
      </c>
      <c r="Q71" s="122">
        <f>+Sklop2[[#This Row],[cena/enota brez DDV v EUR]]*Sklop2[[#This Row],[Stopnja DDV (%)]]</f>
        <v>0</v>
      </c>
      <c r="R71" s="122">
        <f>+Sklop2[[#This Row],[cena/enota brez DDV v EUR]]+Sklop2[[#This Row],[Davek (EUR)]]</f>
        <v>0</v>
      </c>
      <c r="S71" s="122">
        <f>+Sklop2[[#This Row],[cena/enota brez DDV v EUR]]*Sklop2[[#This Row],[Okvirna količina]]</f>
        <v>0</v>
      </c>
      <c r="T71" s="122">
        <f>+Sklop2[[#This Row],[Končna cena/enoto mere (EUR) z DDV]]*Sklop2[[#This Row],[Okvirna količina]]</f>
        <v>0</v>
      </c>
      <c r="U71" s="129" t="s">
        <v>109</v>
      </c>
    </row>
    <row r="72" spans="1:21" s="55" customFormat="1">
      <c r="A72" s="77" t="s">
        <v>58</v>
      </c>
      <c r="B72" s="123" t="s">
        <v>222</v>
      </c>
      <c r="C72" s="75" t="s">
        <v>109</v>
      </c>
      <c r="D72" s="75" t="s">
        <v>0</v>
      </c>
      <c r="E72" s="87"/>
      <c r="F72" s="118">
        <v>257</v>
      </c>
      <c r="G72" s="127" t="s">
        <v>0</v>
      </c>
      <c r="H72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257</v>
      </c>
      <c r="I72" s="118" t="str">
        <f>IF(Sklop2[[#This Row],[ZAHTEVANA SHEMA KAKOVOSTI]]&lt;&gt;"",Sklop2[[#This Row],[Preračunana masa/volumen/kos na enoto kg]],"")</f>
        <v/>
      </c>
      <c r="J72" s="119"/>
      <c r="K72" s="129" t="s">
        <v>109</v>
      </c>
      <c r="L72" s="129" t="s">
        <v>109</v>
      </c>
      <c r="M72" s="129" t="s">
        <v>109</v>
      </c>
      <c r="N72" s="120"/>
      <c r="O72" s="129" t="s">
        <v>109</v>
      </c>
      <c r="P72" s="109">
        <v>9.5000000000000001E-2</v>
      </c>
      <c r="Q72" s="122">
        <f>+Sklop2[[#This Row],[cena/enota brez DDV v EUR]]*Sklop2[[#This Row],[Stopnja DDV (%)]]</f>
        <v>0</v>
      </c>
      <c r="R72" s="122">
        <f>+Sklop2[[#This Row],[cena/enota brez DDV v EUR]]+Sklop2[[#This Row],[Davek (EUR)]]</f>
        <v>0</v>
      </c>
      <c r="S72" s="122">
        <f>+Sklop2[[#This Row],[cena/enota brez DDV v EUR]]*Sklop2[[#This Row],[Okvirna količina]]</f>
        <v>0</v>
      </c>
      <c r="T72" s="122">
        <f>+Sklop2[[#This Row],[Končna cena/enoto mere (EUR) z DDV]]*Sklop2[[#This Row],[Okvirna količina]]</f>
        <v>0</v>
      </c>
      <c r="U72" s="129" t="s">
        <v>109</v>
      </c>
    </row>
    <row r="73" spans="1:21" s="55" customFormat="1">
      <c r="A73" s="77" t="s">
        <v>59</v>
      </c>
      <c r="B73" s="123" t="s">
        <v>223</v>
      </c>
      <c r="C73" s="75" t="s">
        <v>109</v>
      </c>
      <c r="D73" s="75" t="s">
        <v>0</v>
      </c>
      <c r="E73" s="87"/>
      <c r="F73" s="118">
        <v>45</v>
      </c>
      <c r="G73" s="127" t="s">
        <v>0</v>
      </c>
      <c r="H73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73" s="118" t="str">
        <f>IF(Sklop2[[#This Row],[ZAHTEVANA SHEMA KAKOVOSTI]]&lt;&gt;"",Sklop2[[#This Row],[Preračunana masa/volumen/kos na enoto kg]],"")</f>
        <v/>
      </c>
      <c r="J73" s="119"/>
      <c r="K73" s="129" t="s">
        <v>109</v>
      </c>
      <c r="L73" s="129" t="s">
        <v>109</v>
      </c>
      <c r="M73" s="129" t="s">
        <v>109</v>
      </c>
      <c r="N73" s="120"/>
      <c r="O73" s="129" t="s">
        <v>109</v>
      </c>
      <c r="P73" s="109">
        <v>9.5000000000000001E-2</v>
      </c>
      <c r="Q73" s="122">
        <f>+Sklop2[[#This Row],[cena/enota brez DDV v EUR]]*Sklop2[[#This Row],[Stopnja DDV (%)]]</f>
        <v>0</v>
      </c>
      <c r="R73" s="122">
        <f>+Sklop2[[#This Row],[cena/enota brez DDV v EUR]]+Sklop2[[#This Row],[Davek (EUR)]]</f>
        <v>0</v>
      </c>
      <c r="S73" s="122">
        <f>+Sklop2[[#This Row],[cena/enota brez DDV v EUR]]*Sklop2[[#This Row],[Okvirna količina]]</f>
        <v>0</v>
      </c>
      <c r="T73" s="122">
        <f>+Sklop2[[#This Row],[Končna cena/enoto mere (EUR) z DDV]]*Sklop2[[#This Row],[Okvirna količina]]</f>
        <v>0</v>
      </c>
      <c r="U73" s="129" t="s">
        <v>109</v>
      </c>
    </row>
    <row r="74" spans="1:21" s="55" customFormat="1">
      <c r="A74" s="77" t="s">
        <v>60</v>
      </c>
      <c r="B74" s="123" t="s">
        <v>224</v>
      </c>
      <c r="C74" s="75" t="s">
        <v>109</v>
      </c>
      <c r="D74" s="75" t="s">
        <v>0</v>
      </c>
      <c r="E74" s="87"/>
      <c r="F74" s="118">
        <v>320</v>
      </c>
      <c r="G74" s="127" t="s">
        <v>0</v>
      </c>
      <c r="H74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74" s="118" t="str">
        <f>IF(Sklop2[[#This Row],[ZAHTEVANA SHEMA KAKOVOSTI]]&lt;&gt;"",Sklop2[[#This Row],[Preračunana masa/volumen/kos na enoto kg]],"")</f>
        <v/>
      </c>
      <c r="J74" s="119"/>
      <c r="K74" s="129" t="s">
        <v>109</v>
      </c>
      <c r="L74" s="129" t="s">
        <v>109</v>
      </c>
      <c r="M74" s="129" t="s">
        <v>109</v>
      </c>
      <c r="N74" s="120"/>
      <c r="O74" s="129" t="s">
        <v>109</v>
      </c>
      <c r="P74" s="109">
        <v>9.5000000000000001E-2</v>
      </c>
      <c r="Q74" s="122">
        <f>+Sklop2[[#This Row],[cena/enota brez DDV v EUR]]*Sklop2[[#This Row],[Stopnja DDV (%)]]</f>
        <v>0</v>
      </c>
      <c r="R74" s="122">
        <f>+Sklop2[[#This Row],[cena/enota brez DDV v EUR]]+Sklop2[[#This Row],[Davek (EUR)]]</f>
        <v>0</v>
      </c>
      <c r="S74" s="122">
        <f>+Sklop2[[#This Row],[cena/enota brez DDV v EUR]]*Sklop2[[#This Row],[Okvirna količina]]</f>
        <v>0</v>
      </c>
      <c r="T74" s="122">
        <f>+Sklop2[[#This Row],[Končna cena/enoto mere (EUR) z DDV]]*Sklop2[[#This Row],[Okvirna količina]]</f>
        <v>0</v>
      </c>
      <c r="U74" s="129" t="s">
        <v>109</v>
      </c>
    </row>
    <row r="75" spans="1:21" s="55" customFormat="1">
      <c r="A75" s="77" t="s">
        <v>61</v>
      </c>
      <c r="B75" s="123" t="s">
        <v>225</v>
      </c>
      <c r="C75" s="75" t="s">
        <v>109</v>
      </c>
      <c r="D75" s="75" t="s">
        <v>0</v>
      </c>
      <c r="E75" s="87"/>
      <c r="F75" s="118">
        <v>80</v>
      </c>
      <c r="G75" s="127" t="s">
        <v>0</v>
      </c>
      <c r="H75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75" s="118" t="str">
        <f>IF(Sklop2[[#This Row],[ZAHTEVANA SHEMA KAKOVOSTI]]&lt;&gt;"",Sklop2[[#This Row],[Preračunana masa/volumen/kos na enoto kg]],"")</f>
        <v/>
      </c>
      <c r="J75" s="119"/>
      <c r="K75" s="129" t="s">
        <v>109</v>
      </c>
      <c r="L75" s="129" t="s">
        <v>109</v>
      </c>
      <c r="M75" s="129" t="s">
        <v>109</v>
      </c>
      <c r="N75" s="120"/>
      <c r="O75" s="129" t="s">
        <v>109</v>
      </c>
      <c r="P75" s="109">
        <v>9.5000000000000001E-2</v>
      </c>
      <c r="Q75" s="122">
        <f>+Sklop2[[#This Row],[cena/enota brez DDV v EUR]]*Sklop2[[#This Row],[Stopnja DDV (%)]]</f>
        <v>0</v>
      </c>
      <c r="R75" s="122">
        <f>+Sklop2[[#This Row],[cena/enota brez DDV v EUR]]+Sklop2[[#This Row],[Davek (EUR)]]</f>
        <v>0</v>
      </c>
      <c r="S75" s="122">
        <f>+Sklop2[[#This Row],[cena/enota brez DDV v EUR]]*Sklop2[[#This Row],[Okvirna količina]]</f>
        <v>0</v>
      </c>
      <c r="T75" s="122">
        <f>+Sklop2[[#This Row],[Končna cena/enoto mere (EUR) z DDV]]*Sklop2[[#This Row],[Okvirna količina]]</f>
        <v>0</v>
      </c>
      <c r="U75" s="129" t="s">
        <v>109</v>
      </c>
    </row>
    <row r="76" spans="1:21" s="55" customFormat="1">
      <c r="A76" s="77" t="s">
        <v>62</v>
      </c>
      <c r="B76" s="123" t="s">
        <v>226</v>
      </c>
      <c r="C76" s="75" t="s">
        <v>109</v>
      </c>
      <c r="D76" s="75" t="s">
        <v>0</v>
      </c>
      <c r="E76" s="87"/>
      <c r="F76" s="118">
        <v>50</v>
      </c>
      <c r="G76" s="127" t="s">
        <v>0</v>
      </c>
      <c r="H76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6" s="118" t="str">
        <f>IF(Sklop2[[#This Row],[ZAHTEVANA SHEMA KAKOVOSTI]]&lt;&gt;"",Sklop2[[#This Row],[Preračunana masa/volumen/kos na enoto kg]],"")</f>
        <v/>
      </c>
      <c r="J76" s="119"/>
      <c r="K76" s="129" t="s">
        <v>109</v>
      </c>
      <c r="L76" s="129" t="s">
        <v>109</v>
      </c>
      <c r="M76" s="129" t="s">
        <v>109</v>
      </c>
      <c r="N76" s="120"/>
      <c r="O76" s="129" t="s">
        <v>109</v>
      </c>
      <c r="P76" s="109">
        <v>9.5000000000000001E-2</v>
      </c>
      <c r="Q76" s="122">
        <f>+Sklop2[[#This Row],[cena/enota brez DDV v EUR]]*Sklop2[[#This Row],[Stopnja DDV (%)]]</f>
        <v>0</v>
      </c>
      <c r="R76" s="122">
        <f>+Sklop2[[#This Row],[cena/enota brez DDV v EUR]]+Sklop2[[#This Row],[Davek (EUR)]]</f>
        <v>0</v>
      </c>
      <c r="S76" s="122">
        <f>+Sklop2[[#This Row],[cena/enota brez DDV v EUR]]*Sklop2[[#This Row],[Okvirna količina]]</f>
        <v>0</v>
      </c>
      <c r="T76" s="122">
        <f>+Sklop2[[#This Row],[Končna cena/enoto mere (EUR) z DDV]]*Sklop2[[#This Row],[Okvirna količina]]</f>
        <v>0</v>
      </c>
      <c r="U76" s="129" t="s">
        <v>109</v>
      </c>
    </row>
    <row r="77" spans="1:21" s="55" customFormat="1">
      <c r="A77" s="77" t="s">
        <v>68</v>
      </c>
      <c r="B77" s="123" t="s">
        <v>227</v>
      </c>
      <c r="C77" s="75" t="s">
        <v>109</v>
      </c>
      <c r="D77" s="75" t="s">
        <v>0</v>
      </c>
      <c r="E77" s="87"/>
      <c r="F77" s="118">
        <v>20</v>
      </c>
      <c r="G77" s="127" t="s">
        <v>0</v>
      </c>
      <c r="H77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77" s="118" t="str">
        <f>IF(Sklop2[[#This Row],[ZAHTEVANA SHEMA KAKOVOSTI]]&lt;&gt;"",Sklop2[[#This Row],[Preračunana masa/volumen/kos na enoto kg]],"")</f>
        <v/>
      </c>
      <c r="J77" s="119"/>
      <c r="K77" s="129" t="s">
        <v>109</v>
      </c>
      <c r="L77" s="129" t="s">
        <v>109</v>
      </c>
      <c r="M77" s="129" t="s">
        <v>109</v>
      </c>
      <c r="N77" s="120"/>
      <c r="O77" s="129" t="s">
        <v>109</v>
      </c>
      <c r="P77" s="109">
        <v>9.5000000000000001E-2</v>
      </c>
      <c r="Q77" s="122">
        <f>+Sklop2[[#This Row],[cena/enota brez DDV v EUR]]*Sklop2[[#This Row],[Stopnja DDV (%)]]</f>
        <v>0</v>
      </c>
      <c r="R77" s="122">
        <f>+Sklop2[[#This Row],[cena/enota brez DDV v EUR]]+Sklop2[[#This Row],[Davek (EUR)]]</f>
        <v>0</v>
      </c>
      <c r="S77" s="122">
        <f>+Sklop2[[#This Row],[cena/enota brez DDV v EUR]]*Sklop2[[#This Row],[Okvirna količina]]</f>
        <v>0</v>
      </c>
      <c r="T77" s="122">
        <f>+Sklop2[[#This Row],[Končna cena/enoto mere (EUR) z DDV]]*Sklop2[[#This Row],[Okvirna količina]]</f>
        <v>0</v>
      </c>
      <c r="U77" s="129" t="s">
        <v>109</v>
      </c>
    </row>
    <row r="78" spans="1:21" s="55" customFormat="1">
      <c r="A78" s="77" t="s">
        <v>69</v>
      </c>
      <c r="B78" s="123" t="s">
        <v>228</v>
      </c>
      <c r="C78" s="75" t="s">
        <v>109</v>
      </c>
      <c r="D78" s="75" t="s">
        <v>0</v>
      </c>
      <c r="E78" s="87"/>
      <c r="F78" s="118">
        <v>10</v>
      </c>
      <c r="G78" s="127" t="s">
        <v>0</v>
      </c>
      <c r="H78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78" s="118" t="str">
        <f>IF(Sklop2[[#This Row],[ZAHTEVANA SHEMA KAKOVOSTI]]&lt;&gt;"",Sklop2[[#This Row],[Preračunana masa/volumen/kos na enoto kg]],"")</f>
        <v/>
      </c>
      <c r="J78" s="119"/>
      <c r="K78" s="129" t="s">
        <v>109</v>
      </c>
      <c r="L78" s="129" t="s">
        <v>109</v>
      </c>
      <c r="M78" s="129" t="s">
        <v>109</v>
      </c>
      <c r="N78" s="120"/>
      <c r="O78" s="129" t="s">
        <v>109</v>
      </c>
      <c r="P78" s="109">
        <v>9.5000000000000001E-2</v>
      </c>
      <c r="Q78" s="122">
        <f>+Sklop2[[#This Row],[cena/enota brez DDV v EUR]]*Sklop2[[#This Row],[Stopnja DDV (%)]]</f>
        <v>0</v>
      </c>
      <c r="R78" s="122">
        <f>+Sklop2[[#This Row],[cena/enota brez DDV v EUR]]+Sklop2[[#This Row],[Davek (EUR)]]</f>
        <v>0</v>
      </c>
      <c r="S78" s="122">
        <f>+Sklop2[[#This Row],[cena/enota brez DDV v EUR]]*Sklop2[[#This Row],[Okvirna količina]]</f>
        <v>0</v>
      </c>
      <c r="T78" s="122">
        <f>+Sklop2[[#This Row],[Končna cena/enoto mere (EUR) z DDV]]*Sklop2[[#This Row],[Okvirna količina]]</f>
        <v>0</v>
      </c>
      <c r="U78" s="129" t="s">
        <v>109</v>
      </c>
    </row>
    <row r="79" spans="1:21" s="55" customFormat="1">
      <c r="A79" s="77" t="s">
        <v>70</v>
      </c>
      <c r="B79" s="123" t="s">
        <v>229</v>
      </c>
      <c r="C79" s="75" t="s">
        <v>109</v>
      </c>
      <c r="D79" s="75" t="s">
        <v>0</v>
      </c>
      <c r="E79" s="87"/>
      <c r="F79" s="118">
        <v>100</v>
      </c>
      <c r="G79" s="127" t="s">
        <v>0</v>
      </c>
      <c r="H79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79" s="118" t="str">
        <f>IF(Sklop2[[#This Row],[ZAHTEVANA SHEMA KAKOVOSTI]]&lt;&gt;"",Sklop2[[#This Row],[Preračunana masa/volumen/kos na enoto kg]],"")</f>
        <v/>
      </c>
      <c r="J79" s="119"/>
      <c r="K79" s="129" t="s">
        <v>109</v>
      </c>
      <c r="L79" s="129" t="s">
        <v>109</v>
      </c>
      <c r="M79" s="129" t="s">
        <v>109</v>
      </c>
      <c r="N79" s="120"/>
      <c r="O79" s="129" t="s">
        <v>109</v>
      </c>
      <c r="P79" s="109">
        <v>9.5000000000000001E-2</v>
      </c>
      <c r="Q79" s="122">
        <f>+Sklop2[[#This Row],[cena/enota brez DDV v EUR]]*Sklop2[[#This Row],[Stopnja DDV (%)]]</f>
        <v>0</v>
      </c>
      <c r="R79" s="122">
        <f>+Sklop2[[#This Row],[cena/enota brez DDV v EUR]]+Sklop2[[#This Row],[Davek (EUR)]]</f>
        <v>0</v>
      </c>
      <c r="S79" s="122">
        <f>+Sklop2[[#This Row],[cena/enota brez DDV v EUR]]*Sklop2[[#This Row],[Okvirna količina]]</f>
        <v>0</v>
      </c>
      <c r="T79" s="122">
        <f>+Sklop2[[#This Row],[Končna cena/enoto mere (EUR) z DDV]]*Sklop2[[#This Row],[Okvirna količina]]</f>
        <v>0</v>
      </c>
      <c r="U79" s="129" t="s">
        <v>109</v>
      </c>
    </row>
    <row r="80" spans="1:21" s="55" customFormat="1">
      <c r="A80" s="77" t="s">
        <v>71</v>
      </c>
      <c r="B80" s="123" t="s">
        <v>230</v>
      </c>
      <c r="C80" s="75" t="s">
        <v>109</v>
      </c>
      <c r="D80" s="75" t="s">
        <v>0</v>
      </c>
      <c r="E80" s="87"/>
      <c r="F80" s="118">
        <v>900</v>
      </c>
      <c r="G80" s="127" t="s">
        <v>0</v>
      </c>
      <c r="H80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80" s="118" t="str">
        <f>IF(Sklop2[[#This Row],[ZAHTEVANA SHEMA KAKOVOSTI]]&lt;&gt;"",Sklop2[[#This Row],[Preračunana masa/volumen/kos na enoto kg]],"")</f>
        <v/>
      </c>
      <c r="J80" s="119"/>
      <c r="K80" s="129" t="s">
        <v>109</v>
      </c>
      <c r="L80" s="129" t="s">
        <v>109</v>
      </c>
      <c r="M80" s="129" t="s">
        <v>109</v>
      </c>
      <c r="N80" s="120"/>
      <c r="O80" s="129" t="s">
        <v>109</v>
      </c>
      <c r="P80" s="109">
        <v>9.5000000000000001E-2</v>
      </c>
      <c r="Q80" s="122">
        <f>+Sklop2[[#This Row],[cena/enota brez DDV v EUR]]*Sklop2[[#This Row],[Stopnja DDV (%)]]</f>
        <v>0</v>
      </c>
      <c r="R80" s="122">
        <f>+Sklop2[[#This Row],[cena/enota brez DDV v EUR]]+Sklop2[[#This Row],[Davek (EUR)]]</f>
        <v>0</v>
      </c>
      <c r="S80" s="122">
        <f>+Sklop2[[#This Row],[cena/enota brez DDV v EUR]]*Sklop2[[#This Row],[Okvirna količina]]</f>
        <v>0</v>
      </c>
      <c r="T80" s="122">
        <f>+Sklop2[[#This Row],[Končna cena/enoto mere (EUR) z DDV]]*Sklop2[[#This Row],[Okvirna količina]]</f>
        <v>0</v>
      </c>
      <c r="U80" s="129" t="s">
        <v>109</v>
      </c>
    </row>
    <row r="81" spans="1:21" s="55" customFormat="1">
      <c r="A81" s="77" t="s">
        <v>72</v>
      </c>
      <c r="B81" s="123" t="s">
        <v>231</v>
      </c>
      <c r="C81" s="75" t="s">
        <v>109</v>
      </c>
      <c r="D81" s="75" t="s">
        <v>0</v>
      </c>
      <c r="E81" s="87"/>
      <c r="F81" s="118">
        <v>1160</v>
      </c>
      <c r="G81" s="127" t="s">
        <v>0</v>
      </c>
      <c r="H81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1160</v>
      </c>
      <c r="I81" s="118" t="str">
        <f>IF(Sklop2[[#This Row],[ZAHTEVANA SHEMA KAKOVOSTI]]&lt;&gt;"",Sklop2[[#This Row],[Preračunana masa/volumen/kos na enoto kg]],"")</f>
        <v/>
      </c>
      <c r="J81" s="119"/>
      <c r="K81" s="129" t="s">
        <v>109</v>
      </c>
      <c r="L81" s="129" t="s">
        <v>109</v>
      </c>
      <c r="M81" s="129" t="s">
        <v>109</v>
      </c>
      <c r="N81" s="120"/>
      <c r="O81" s="129" t="s">
        <v>109</v>
      </c>
      <c r="P81" s="109">
        <v>9.5000000000000001E-2</v>
      </c>
      <c r="Q81" s="122">
        <f>+Sklop2[[#This Row],[cena/enota brez DDV v EUR]]*Sklop2[[#This Row],[Stopnja DDV (%)]]</f>
        <v>0</v>
      </c>
      <c r="R81" s="122">
        <f>+Sklop2[[#This Row],[cena/enota brez DDV v EUR]]+Sklop2[[#This Row],[Davek (EUR)]]</f>
        <v>0</v>
      </c>
      <c r="S81" s="122">
        <f>+Sklop2[[#This Row],[cena/enota brez DDV v EUR]]*Sklop2[[#This Row],[Okvirna količina]]</f>
        <v>0</v>
      </c>
      <c r="T81" s="122">
        <f>+Sklop2[[#This Row],[Končna cena/enoto mere (EUR) z DDV]]*Sklop2[[#This Row],[Okvirna količina]]</f>
        <v>0</v>
      </c>
      <c r="U81" s="129" t="s">
        <v>109</v>
      </c>
    </row>
    <row r="82" spans="1:21" s="55" customFormat="1">
      <c r="A82" s="77" t="s">
        <v>73</v>
      </c>
      <c r="B82" s="123" t="s">
        <v>232</v>
      </c>
      <c r="C82" s="75" t="s">
        <v>109</v>
      </c>
      <c r="D82" s="75" t="s">
        <v>0</v>
      </c>
      <c r="E82" s="87"/>
      <c r="F82" s="118">
        <v>400</v>
      </c>
      <c r="G82" s="127" t="s">
        <v>0</v>
      </c>
      <c r="H82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82" s="118" t="str">
        <f>IF(Sklop2[[#This Row],[ZAHTEVANA SHEMA KAKOVOSTI]]&lt;&gt;"",Sklop2[[#This Row],[Preračunana masa/volumen/kos na enoto kg]],"")</f>
        <v/>
      </c>
      <c r="J82" s="119"/>
      <c r="K82" s="129" t="s">
        <v>109</v>
      </c>
      <c r="L82" s="129" t="s">
        <v>109</v>
      </c>
      <c r="M82" s="129" t="s">
        <v>109</v>
      </c>
      <c r="N82" s="120"/>
      <c r="O82" s="129" t="s">
        <v>109</v>
      </c>
      <c r="P82" s="109">
        <v>9.5000000000000001E-2</v>
      </c>
      <c r="Q82" s="122">
        <f>+Sklop2[[#This Row],[cena/enota brez DDV v EUR]]*Sklop2[[#This Row],[Stopnja DDV (%)]]</f>
        <v>0</v>
      </c>
      <c r="R82" s="122">
        <f>+Sklop2[[#This Row],[cena/enota brez DDV v EUR]]+Sklop2[[#This Row],[Davek (EUR)]]</f>
        <v>0</v>
      </c>
      <c r="S82" s="122">
        <f>+Sklop2[[#This Row],[cena/enota brez DDV v EUR]]*Sklop2[[#This Row],[Okvirna količina]]</f>
        <v>0</v>
      </c>
      <c r="T82" s="122">
        <f>+Sklop2[[#This Row],[Končna cena/enoto mere (EUR) z DDV]]*Sklop2[[#This Row],[Okvirna količina]]</f>
        <v>0</v>
      </c>
      <c r="U82" s="129" t="s">
        <v>109</v>
      </c>
    </row>
    <row r="83" spans="1:21" s="55" customFormat="1">
      <c r="A83" s="77" t="s">
        <v>157</v>
      </c>
      <c r="B83" s="123" t="s">
        <v>233</v>
      </c>
      <c r="C83" s="75" t="s">
        <v>109</v>
      </c>
      <c r="D83" s="75" t="s">
        <v>0</v>
      </c>
      <c r="E83" s="87"/>
      <c r="F83" s="118">
        <v>295</v>
      </c>
      <c r="G83" s="127" t="s">
        <v>0</v>
      </c>
      <c r="H83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295</v>
      </c>
      <c r="I83" s="118" t="str">
        <f>IF(Sklop2[[#This Row],[ZAHTEVANA SHEMA KAKOVOSTI]]&lt;&gt;"",Sklop2[[#This Row],[Preračunana masa/volumen/kos na enoto kg]],"")</f>
        <v/>
      </c>
      <c r="J83" s="119"/>
      <c r="K83" s="129" t="s">
        <v>109</v>
      </c>
      <c r="L83" s="129" t="s">
        <v>109</v>
      </c>
      <c r="M83" s="129" t="s">
        <v>109</v>
      </c>
      <c r="N83" s="120"/>
      <c r="O83" s="129" t="s">
        <v>109</v>
      </c>
      <c r="P83" s="109">
        <v>9.5000000000000001E-2</v>
      </c>
      <c r="Q83" s="122">
        <f>+Sklop2[[#This Row],[cena/enota brez DDV v EUR]]*Sklop2[[#This Row],[Stopnja DDV (%)]]</f>
        <v>0</v>
      </c>
      <c r="R83" s="122">
        <f>+Sklop2[[#This Row],[cena/enota brez DDV v EUR]]+Sklop2[[#This Row],[Davek (EUR)]]</f>
        <v>0</v>
      </c>
      <c r="S83" s="122">
        <f>+Sklop2[[#This Row],[cena/enota brez DDV v EUR]]*Sklop2[[#This Row],[Okvirna količina]]</f>
        <v>0</v>
      </c>
      <c r="T83" s="122">
        <f>+Sklop2[[#This Row],[Končna cena/enoto mere (EUR) z DDV]]*Sklop2[[#This Row],[Okvirna količina]]</f>
        <v>0</v>
      </c>
      <c r="U83" s="129" t="s">
        <v>109</v>
      </c>
    </row>
    <row r="84" spans="1:21" s="55" customFormat="1">
      <c r="A84" s="77" t="s">
        <v>158</v>
      </c>
      <c r="B84" s="123" t="s">
        <v>234</v>
      </c>
      <c r="C84" s="75" t="s">
        <v>109</v>
      </c>
      <c r="D84" s="75" t="s">
        <v>0</v>
      </c>
      <c r="E84" s="87"/>
      <c r="F84" s="118">
        <v>10</v>
      </c>
      <c r="G84" s="127" t="s">
        <v>0</v>
      </c>
      <c r="H84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84" s="118" t="str">
        <f>IF(Sklop2[[#This Row],[ZAHTEVANA SHEMA KAKOVOSTI]]&lt;&gt;"",Sklop2[[#This Row],[Preračunana masa/volumen/kos na enoto kg]],"")</f>
        <v/>
      </c>
      <c r="J84" s="119"/>
      <c r="K84" s="129" t="s">
        <v>109</v>
      </c>
      <c r="L84" s="129" t="s">
        <v>109</v>
      </c>
      <c r="M84" s="129" t="s">
        <v>109</v>
      </c>
      <c r="N84" s="120"/>
      <c r="O84" s="129" t="s">
        <v>109</v>
      </c>
      <c r="P84" s="109">
        <v>9.5000000000000001E-2</v>
      </c>
      <c r="Q84" s="122">
        <f>+Sklop2[[#This Row],[cena/enota brez DDV v EUR]]*Sklop2[[#This Row],[Stopnja DDV (%)]]</f>
        <v>0</v>
      </c>
      <c r="R84" s="122">
        <f>+Sklop2[[#This Row],[cena/enota brez DDV v EUR]]+Sklop2[[#This Row],[Davek (EUR)]]</f>
        <v>0</v>
      </c>
      <c r="S84" s="122">
        <f>+Sklop2[[#This Row],[cena/enota brez DDV v EUR]]*Sklop2[[#This Row],[Okvirna količina]]</f>
        <v>0</v>
      </c>
      <c r="T84" s="122">
        <f>+Sklop2[[#This Row],[Končna cena/enoto mere (EUR) z DDV]]*Sklop2[[#This Row],[Okvirna količina]]</f>
        <v>0</v>
      </c>
      <c r="U84" s="129" t="s">
        <v>109</v>
      </c>
    </row>
    <row r="85" spans="1:21" s="55" customFormat="1">
      <c r="A85" s="77" t="s">
        <v>159</v>
      </c>
      <c r="B85" s="123" t="s">
        <v>235</v>
      </c>
      <c r="C85" s="75" t="s">
        <v>109</v>
      </c>
      <c r="D85" s="75" t="s">
        <v>0</v>
      </c>
      <c r="E85" s="87"/>
      <c r="F85" s="118">
        <v>25</v>
      </c>
      <c r="G85" s="127" t="s">
        <v>0</v>
      </c>
      <c r="H85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85" s="118" t="str">
        <f>IF(Sklop2[[#This Row],[ZAHTEVANA SHEMA KAKOVOSTI]]&lt;&gt;"",Sklop2[[#This Row],[Preračunana masa/volumen/kos na enoto kg]],"")</f>
        <v/>
      </c>
      <c r="J85" s="119"/>
      <c r="K85" s="129" t="s">
        <v>109</v>
      </c>
      <c r="L85" s="129" t="s">
        <v>109</v>
      </c>
      <c r="M85" s="129" t="s">
        <v>109</v>
      </c>
      <c r="N85" s="120"/>
      <c r="O85" s="129" t="s">
        <v>109</v>
      </c>
      <c r="P85" s="109">
        <v>9.5000000000000001E-2</v>
      </c>
      <c r="Q85" s="122">
        <f>+Sklop2[[#This Row],[cena/enota brez DDV v EUR]]*Sklop2[[#This Row],[Stopnja DDV (%)]]</f>
        <v>0</v>
      </c>
      <c r="R85" s="122">
        <f>+Sklop2[[#This Row],[cena/enota brez DDV v EUR]]+Sklop2[[#This Row],[Davek (EUR)]]</f>
        <v>0</v>
      </c>
      <c r="S85" s="122">
        <f>+Sklop2[[#This Row],[cena/enota brez DDV v EUR]]*Sklop2[[#This Row],[Okvirna količina]]</f>
        <v>0</v>
      </c>
      <c r="T85" s="122">
        <f>+Sklop2[[#This Row],[Končna cena/enoto mere (EUR) z DDV]]*Sklop2[[#This Row],[Okvirna količina]]</f>
        <v>0</v>
      </c>
      <c r="U85" s="129" t="s">
        <v>109</v>
      </c>
    </row>
    <row r="86" spans="1:21" s="55" customFormat="1">
      <c r="A86" s="77" t="s">
        <v>160</v>
      </c>
      <c r="B86" s="123" t="s">
        <v>236</v>
      </c>
      <c r="C86" s="75" t="s">
        <v>109</v>
      </c>
      <c r="D86" s="75" t="s">
        <v>0</v>
      </c>
      <c r="E86" s="87"/>
      <c r="F86" s="118">
        <v>80</v>
      </c>
      <c r="G86" s="127" t="s">
        <v>0</v>
      </c>
      <c r="H86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86" s="118" t="str">
        <f>IF(Sklop2[[#This Row],[ZAHTEVANA SHEMA KAKOVOSTI]]&lt;&gt;"",Sklop2[[#This Row],[Preračunana masa/volumen/kos na enoto kg]],"")</f>
        <v/>
      </c>
      <c r="J86" s="119"/>
      <c r="K86" s="129" t="s">
        <v>109</v>
      </c>
      <c r="L86" s="129" t="s">
        <v>109</v>
      </c>
      <c r="M86" s="129" t="s">
        <v>109</v>
      </c>
      <c r="N86" s="120"/>
      <c r="O86" s="129" t="s">
        <v>109</v>
      </c>
      <c r="P86" s="109">
        <v>9.5000000000000001E-2</v>
      </c>
      <c r="Q86" s="122">
        <f>+Sklop2[[#This Row],[cena/enota brez DDV v EUR]]*Sklop2[[#This Row],[Stopnja DDV (%)]]</f>
        <v>0</v>
      </c>
      <c r="R86" s="122">
        <f>+Sklop2[[#This Row],[cena/enota brez DDV v EUR]]+Sklop2[[#This Row],[Davek (EUR)]]</f>
        <v>0</v>
      </c>
      <c r="S86" s="122">
        <f>+Sklop2[[#This Row],[cena/enota brez DDV v EUR]]*Sklop2[[#This Row],[Okvirna količina]]</f>
        <v>0</v>
      </c>
      <c r="T86" s="122">
        <f>+Sklop2[[#This Row],[Končna cena/enoto mere (EUR) z DDV]]*Sklop2[[#This Row],[Okvirna količina]]</f>
        <v>0</v>
      </c>
      <c r="U86" s="129" t="s">
        <v>109</v>
      </c>
    </row>
    <row r="87" spans="1:21" s="55" customFormat="1">
      <c r="A87" s="77" t="s">
        <v>161</v>
      </c>
      <c r="B87" s="123" t="s">
        <v>237</v>
      </c>
      <c r="C87" s="75" t="s">
        <v>109</v>
      </c>
      <c r="D87" s="75" t="s">
        <v>0</v>
      </c>
      <c r="E87" s="87"/>
      <c r="F87" s="118">
        <v>40</v>
      </c>
      <c r="G87" s="127" t="s">
        <v>0</v>
      </c>
      <c r="H87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87" s="118" t="str">
        <f>IF(Sklop2[[#This Row],[ZAHTEVANA SHEMA KAKOVOSTI]]&lt;&gt;"",Sklop2[[#This Row],[Preračunana masa/volumen/kos na enoto kg]],"")</f>
        <v/>
      </c>
      <c r="J87" s="119"/>
      <c r="K87" s="129" t="s">
        <v>109</v>
      </c>
      <c r="L87" s="129" t="s">
        <v>109</v>
      </c>
      <c r="M87" s="129" t="s">
        <v>109</v>
      </c>
      <c r="N87" s="120"/>
      <c r="O87" s="129" t="s">
        <v>109</v>
      </c>
      <c r="P87" s="109">
        <v>9.5000000000000001E-2</v>
      </c>
      <c r="Q87" s="122">
        <f>+Sklop2[[#This Row],[cena/enota brez DDV v EUR]]*Sklop2[[#This Row],[Stopnja DDV (%)]]</f>
        <v>0</v>
      </c>
      <c r="R87" s="122">
        <f>+Sklop2[[#This Row],[cena/enota brez DDV v EUR]]+Sklop2[[#This Row],[Davek (EUR)]]</f>
        <v>0</v>
      </c>
      <c r="S87" s="122">
        <f>+Sklop2[[#This Row],[cena/enota brez DDV v EUR]]*Sklop2[[#This Row],[Okvirna količina]]</f>
        <v>0</v>
      </c>
      <c r="T87" s="122">
        <f>+Sklop2[[#This Row],[Končna cena/enoto mere (EUR) z DDV]]*Sklop2[[#This Row],[Okvirna količina]]</f>
        <v>0</v>
      </c>
      <c r="U87" s="129" t="s">
        <v>109</v>
      </c>
    </row>
    <row r="88" spans="1:21" s="55" customFormat="1">
      <c r="A88" s="77" t="s">
        <v>162</v>
      </c>
      <c r="B88" s="123" t="s">
        <v>238</v>
      </c>
      <c r="C88" s="75" t="s">
        <v>109</v>
      </c>
      <c r="D88" s="75" t="s">
        <v>0</v>
      </c>
      <c r="E88" s="87"/>
      <c r="F88" s="118">
        <v>1100</v>
      </c>
      <c r="G88" s="127" t="s">
        <v>0</v>
      </c>
      <c r="H88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88" s="118" t="str">
        <f>IF(Sklop2[[#This Row],[ZAHTEVANA SHEMA KAKOVOSTI]]&lt;&gt;"",Sklop2[[#This Row],[Preračunana masa/volumen/kos na enoto kg]],"")</f>
        <v/>
      </c>
      <c r="J88" s="119"/>
      <c r="K88" s="129" t="s">
        <v>109</v>
      </c>
      <c r="L88" s="129" t="s">
        <v>109</v>
      </c>
      <c r="M88" s="129" t="s">
        <v>109</v>
      </c>
      <c r="N88" s="120"/>
      <c r="O88" s="129" t="s">
        <v>109</v>
      </c>
      <c r="P88" s="109">
        <v>9.5000000000000001E-2</v>
      </c>
      <c r="Q88" s="122">
        <f>+Sklop2[[#This Row],[cena/enota brez DDV v EUR]]*Sklop2[[#This Row],[Stopnja DDV (%)]]</f>
        <v>0</v>
      </c>
      <c r="R88" s="122">
        <f>+Sklop2[[#This Row],[cena/enota brez DDV v EUR]]+Sklop2[[#This Row],[Davek (EUR)]]</f>
        <v>0</v>
      </c>
      <c r="S88" s="122">
        <f>+Sklop2[[#This Row],[cena/enota brez DDV v EUR]]*Sklop2[[#This Row],[Okvirna količina]]</f>
        <v>0</v>
      </c>
      <c r="T88" s="122">
        <f>+Sklop2[[#This Row],[Končna cena/enoto mere (EUR) z DDV]]*Sklop2[[#This Row],[Okvirna količina]]</f>
        <v>0</v>
      </c>
      <c r="U88" s="129" t="s">
        <v>109</v>
      </c>
    </row>
    <row r="89" spans="1:21" s="55" customFormat="1">
      <c r="A89" s="77" t="s">
        <v>163</v>
      </c>
      <c r="B89" s="123" t="s">
        <v>239</v>
      </c>
      <c r="C89" s="75" t="s">
        <v>109</v>
      </c>
      <c r="D89" s="75" t="s">
        <v>0</v>
      </c>
      <c r="E89" s="87"/>
      <c r="F89" s="118">
        <v>850</v>
      </c>
      <c r="G89" s="127" t="s">
        <v>0</v>
      </c>
      <c r="H89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89" s="118" t="str">
        <f>IF(Sklop2[[#This Row],[ZAHTEVANA SHEMA KAKOVOSTI]]&lt;&gt;"",Sklop2[[#This Row],[Preračunana masa/volumen/kos na enoto kg]],"")</f>
        <v/>
      </c>
      <c r="J89" s="119"/>
      <c r="K89" s="129" t="s">
        <v>109</v>
      </c>
      <c r="L89" s="129" t="s">
        <v>109</v>
      </c>
      <c r="M89" s="129" t="s">
        <v>109</v>
      </c>
      <c r="N89" s="120"/>
      <c r="O89" s="129" t="s">
        <v>109</v>
      </c>
      <c r="P89" s="109">
        <v>9.5000000000000001E-2</v>
      </c>
      <c r="Q89" s="122">
        <f>+Sklop2[[#This Row],[cena/enota brez DDV v EUR]]*Sklop2[[#This Row],[Stopnja DDV (%)]]</f>
        <v>0</v>
      </c>
      <c r="R89" s="122">
        <f>+Sklop2[[#This Row],[cena/enota brez DDV v EUR]]+Sklop2[[#This Row],[Davek (EUR)]]</f>
        <v>0</v>
      </c>
      <c r="S89" s="122">
        <f>+Sklop2[[#This Row],[cena/enota brez DDV v EUR]]*Sklop2[[#This Row],[Okvirna količina]]</f>
        <v>0</v>
      </c>
      <c r="T89" s="122">
        <f>+Sklop2[[#This Row],[Končna cena/enoto mere (EUR) z DDV]]*Sklop2[[#This Row],[Okvirna količina]]</f>
        <v>0</v>
      </c>
      <c r="U89" s="129" t="s">
        <v>109</v>
      </c>
    </row>
    <row r="90" spans="1:21" s="55" customFormat="1">
      <c r="A90" s="77" t="s">
        <v>164</v>
      </c>
      <c r="B90" s="123" t="s">
        <v>240</v>
      </c>
      <c r="C90" s="75" t="s">
        <v>109</v>
      </c>
      <c r="D90" s="75" t="s">
        <v>0</v>
      </c>
      <c r="E90" s="87"/>
      <c r="F90" s="118">
        <v>50</v>
      </c>
      <c r="G90" s="127" t="s">
        <v>0</v>
      </c>
      <c r="H90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90" s="118" t="str">
        <f>IF(Sklop2[[#This Row],[ZAHTEVANA SHEMA KAKOVOSTI]]&lt;&gt;"",Sklop2[[#This Row],[Preračunana masa/volumen/kos na enoto kg]],"")</f>
        <v/>
      </c>
      <c r="J90" s="119"/>
      <c r="K90" s="129" t="s">
        <v>109</v>
      </c>
      <c r="L90" s="129" t="s">
        <v>109</v>
      </c>
      <c r="M90" s="129" t="s">
        <v>109</v>
      </c>
      <c r="N90" s="120"/>
      <c r="O90" s="129" t="s">
        <v>109</v>
      </c>
      <c r="P90" s="109">
        <v>9.5000000000000001E-2</v>
      </c>
      <c r="Q90" s="122">
        <f>+Sklop2[[#This Row],[cena/enota brez DDV v EUR]]*Sklop2[[#This Row],[Stopnja DDV (%)]]</f>
        <v>0</v>
      </c>
      <c r="R90" s="122">
        <f>+Sklop2[[#This Row],[cena/enota brez DDV v EUR]]+Sklop2[[#This Row],[Davek (EUR)]]</f>
        <v>0</v>
      </c>
      <c r="S90" s="122">
        <f>+Sklop2[[#This Row],[cena/enota brez DDV v EUR]]*Sklop2[[#This Row],[Okvirna količina]]</f>
        <v>0</v>
      </c>
      <c r="T90" s="122">
        <f>+Sklop2[[#This Row],[Končna cena/enoto mere (EUR) z DDV]]*Sklop2[[#This Row],[Okvirna količina]]</f>
        <v>0</v>
      </c>
      <c r="U90" s="129" t="s">
        <v>109</v>
      </c>
    </row>
    <row r="91" spans="1:21">
      <c r="A91" s="152" t="s">
        <v>130</v>
      </c>
      <c r="B91" s="153"/>
      <c r="C91" s="154"/>
      <c r="D91" s="154"/>
      <c r="E91" s="155"/>
      <c r="F91" s="156"/>
      <c r="G91" s="157"/>
      <c r="H91" s="158">
        <f>SUBTOTAL(109,Sklop2[Preračunana masa/volumen/kos na enoto kg])</f>
        <v>26497</v>
      </c>
      <c r="I91" s="158">
        <f>SUBTOTAL(109,Sklop2[Živila iz shem kakovosti (kg)])</f>
        <v>0</v>
      </c>
      <c r="J91" s="159"/>
      <c r="K91" s="160"/>
      <c r="L91" s="160"/>
      <c r="M91" s="161"/>
      <c r="N91" s="162"/>
      <c r="O91" s="162"/>
      <c r="P91" s="162"/>
      <c r="Q91" s="163"/>
      <c r="R91" s="159"/>
      <c r="S91" s="163">
        <f>SUBTOTAL(109,Sklop2[Vrednost za okvirno količino (EUR) brez DDV])</f>
        <v>0</v>
      </c>
      <c r="T91" s="163">
        <f>SUBTOTAL(109,Sklop2[Vrednost za okvirno količino (EUR) z DDV])</f>
        <v>0</v>
      </c>
      <c r="U91" s="164"/>
    </row>
    <row r="92" spans="1:21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1">
      <c r="A93" s="48" t="s">
        <v>126</v>
      </c>
      <c r="B93" s="16"/>
      <c r="C93" s="28"/>
      <c r="D93" s="28"/>
      <c r="E93" s="88"/>
      <c r="Q93" s="48"/>
      <c r="R93" s="48"/>
      <c r="S93" s="48"/>
      <c r="T93" s="48"/>
    </row>
    <row r="94" spans="1:21">
      <c r="A94" s="11" t="s">
        <v>128</v>
      </c>
      <c r="B94" s="16"/>
      <c r="C94" s="28"/>
      <c r="D94" s="28"/>
      <c r="E94" s="88"/>
    </row>
    <row r="95" spans="1:21">
      <c r="A95" s="83" t="s">
        <v>156</v>
      </c>
      <c r="F95" s="68"/>
      <c r="G95" s="68"/>
      <c r="H95" s="29"/>
      <c r="I95" s="29"/>
      <c r="J95" s="29"/>
      <c r="K95" s="29"/>
      <c r="L95" s="54"/>
      <c r="M95" s="54"/>
      <c r="N95" s="29"/>
      <c r="O95" s="29"/>
      <c r="P95" s="29"/>
      <c r="Q95" s="29"/>
      <c r="R95" s="29"/>
    </row>
    <row r="96" spans="1:21">
      <c r="A96" s="92" t="s">
        <v>150</v>
      </c>
      <c r="B96" s="27"/>
      <c r="F96" s="68"/>
      <c r="G96" s="68"/>
      <c r="H96" s="29"/>
      <c r="I96" s="29"/>
      <c r="J96" s="29"/>
      <c r="K96" s="29"/>
      <c r="L96" s="54"/>
      <c r="M96" s="54"/>
      <c r="N96" s="29"/>
      <c r="O96" s="29"/>
      <c r="P96" s="29"/>
      <c r="Q96" s="29"/>
      <c r="R96" s="29"/>
    </row>
    <row r="97" spans="1:27" ht="12.75" customHeight="1">
      <c r="A97" s="140"/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N97" s="29"/>
      <c r="O97" s="117" t="s">
        <v>67</v>
      </c>
      <c r="P97" s="29"/>
      <c r="Q97" s="29"/>
      <c r="R97" s="29"/>
    </row>
    <row r="98" spans="1:27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N98" s="29"/>
      <c r="O98" s="29"/>
      <c r="P98" s="29"/>
      <c r="Q98" s="29"/>
      <c r="R98" s="29"/>
    </row>
    <row r="99" spans="1:27">
      <c r="A99" s="83" t="s">
        <v>65</v>
      </c>
      <c r="F99" s="68"/>
      <c r="G99" s="68" t="s">
        <v>66</v>
      </c>
      <c r="H99" s="29"/>
      <c r="I99" s="29"/>
      <c r="J99" s="29"/>
      <c r="K99" s="29"/>
      <c r="L99" s="54"/>
      <c r="M99" s="54"/>
      <c r="N99" s="29"/>
      <c r="O99" s="29"/>
      <c r="P99" s="29"/>
      <c r="Q99" s="29"/>
      <c r="R99" s="29" t="s">
        <v>67</v>
      </c>
      <c r="S99" s="54"/>
      <c r="U99" s="29"/>
      <c r="V99" s="29"/>
      <c r="X99" s="29"/>
      <c r="AA99" s="29"/>
    </row>
    <row r="100" spans="1:27" ht="15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</row>
    <row r="101" spans="1:27">
      <c r="B101" s="16"/>
      <c r="C101" s="28"/>
      <c r="D101" s="28"/>
      <c r="E101" s="88"/>
    </row>
    <row r="102" spans="1:27">
      <c r="B102" s="16"/>
      <c r="C102" s="28"/>
      <c r="D102" s="28"/>
      <c r="E102" s="88"/>
    </row>
    <row r="103" spans="1:27">
      <c r="B103" s="16"/>
      <c r="C103" s="28"/>
      <c r="D103" s="28"/>
      <c r="E103" s="88"/>
    </row>
    <row r="104" spans="1:27">
      <c r="B104" s="16"/>
      <c r="C104" s="28"/>
      <c r="D104" s="28"/>
      <c r="E104" s="88"/>
    </row>
    <row r="105" spans="1:27">
      <c r="B105" s="16"/>
      <c r="C105" s="28"/>
      <c r="D105" s="28"/>
      <c r="E105" s="88"/>
    </row>
    <row r="106" spans="1:27">
      <c r="B106" s="16"/>
      <c r="C106" s="28"/>
      <c r="D106" s="28"/>
      <c r="E106" s="88"/>
    </row>
    <row r="107" spans="1:27">
      <c r="B107" s="16"/>
      <c r="C107" s="28"/>
      <c r="D107" s="28"/>
      <c r="E107" s="88"/>
    </row>
    <row r="108" spans="1:27">
      <c r="B108" s="16"/>
      <c r="C108" s="28"/>
      <c r="D108" s="28"/>
      <c r="E108" s="88"/>
    </row>
    <row r="109" spans="1:27">
      <c r="B109" s="16"/>
      <c r="C109" s="28"/>
      <c r="D109" s="28"/>
      <c r="E109" s="88"/>
    </row>
    <row r="110" spans="1:27">
      <c r="B110" s="16"/>
      <c r="C110" s="28"/>
      <c r="D110" s="28"/>
      <c r="E110" s="88"/>
    </row>
    <row r="111" spans="1:27">
      <c r="B111" s="16"/>
      <c r="C111" s="28"/>
      <c r="D111" s="28"/>
      <c r="E111" s="88"/>
    </row>
    <row r="112" spans="1:27">
      <c r="B112" s="16"/>
      <c r="C112" s="28"/>
      <c r="D112" s="28"/>
      <c r="E112" s="88"/>
    </row>
    <row r="113" spans="1:22">
      <c r="B113" s="16"/>
      <c r="C113" s="28"/>
      <c r="D113" s="28"/>
      <c r="E113" s="88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88"/>
      <c r="F253" s="89"/>
      <c r="G253" s="8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88"/>
      <c r="F254" s="89"/>
      <c r="G254" s="8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88"/>
      <c r="F255" s="89"/>
      <c r="G255" s="8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88"/>
      <c r="F256" s="89"/>
      <c r="G256" s="8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88"/>
      <c r="F257" s="89"/>
      <c r="G257" s="8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88"/>
      <c r="F258" s="89"/>
      <c r="G258" s="8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88"/>
      <c r="F259" s="89"/>
      <c r="G259" s="8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88"/>
      <c r="F260" s="89"/>
      <c r="G260" s="8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88"/>
      <c r="F261" s="89"/>
      <c r="G261" s="8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88"/>
      <c r="F262" s="89"/>
      <c r="G262" s="8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88"/>
      <c r="F263" s="89"/>
      <c r="G263" s="8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88"/>
      <c r="F264" s="89"/>
      <c r="G264" s="8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88"/>
      <c r="F265" s="89"/>
      <c r="G265" s="8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88"/>
      <c r="F266" s="89"/>
      <c r="G266" s="8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88"/>
      <c r="F267" s="89"/>
      <c r="G267" s="8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88"/>
      <c r="F268" s="89"/>
      <c r="G268" s="8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88"/>
      <c r="F269" s="89"/>
      <c r="G269" s="8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88"/>
      <c r="F270" s="89"/>
      <c r="G270" s="8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88"/>
      <c r="F271" s="89"/>
      <c r="G271" s="8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88"/>
      <c r="F272" s="89"/>
      <c r="G272" s="8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88"/>
      <c r="F273" s="89"/>
      <c r="G273" s="8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88"/>
      <c r="F274" s="89"/>
      <c r="G274" s="8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88"/>
      <c r="F275" s="89"/>
      <c r="G275" s="8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88"/>
      <c r="F276" s="89"/>
      <c r="G276" s="8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88"/>
      <c r="F277" s="89"/>
      <c r="G277" s="8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88"/>
      <c r="F278" s="89"/>
      <c r="G278" s="8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88"/>
      <c r="F279" s="89"/>
      <c r="G279" s="8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88"/>
      <c r="F280" s="89"/>
      <c r="G280" s="8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88"/>
      <c r="F281" s="89"/>
      <c r="G281" s="8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88"/>
      <c r="F282" s="89"/>
      <c r="G282" s="8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88"/>
      <c r="F283" s="89"/>
      <c r="G283" s="8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88"/>
      <c r="F284" s="89"/>
      <c r="G284" s="8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88"/>
      <c r="F285" s="89"/>
      <c r="G285" s="8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88"/>
      <c r="F286" s="89"/>
      <c r="G286" s="8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88"/>
      <c r="F287" s="89"/>
      <c r="G287" s="8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88"/>
      <c r="F288" s="89"/>
      <c r="G288" s="8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88"/>
      <c r="F289" s="89"/>
      <c r="G289" s="8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88"/>
      <c r="F290" s="89"/>
      <c r="G290" s="8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88"/>
      <c r="F291" s="89"/>
      <c r="G291" s="8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88"/>
      <c r="F292" s="89"/>
      <c r="G292" s="8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88"/>
      <c r="F293" s="89"/>
      <c r="G293" s="8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88"/>
      <c r="F294" s="89"/>
      <c r="G294" s="8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88"/>
      <c r="F295" s="89"/>
      <c r="G295" s="8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88"/>
      <c r="F296" s="89"/>
      <c r="G296" s="8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88"/>
      <c r="F297" s="89"/>
      <c r="G297" s="8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88"/>
      <c r="F298" s="89"/>
      <c r="G298" s="8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88"/>
      <c r="F299" s="89"/>
      <c r="G299" s="8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88"/>
      <c r="F300" s="89"/>
      <c r="G300" s="8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88"/>
      <c r="F301" s="89"/>
      <c r="G301" s="8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88"/>
      <c r="F302" s="89"/>
      <c r="G302" s="8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88"/>
      <c r="F303" s="89"/>
      <c r="G303" s="8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88"/>
      <c r="F304" s="89"/>
      <c r="G304" s="8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88"/>
      <c r="F305" s="89"/>
      <c r="G305" s="8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88"/>
      <c r="F306" s="89"/>
      <c r="G306" s="8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88"/>
      <c r="F307" s="89"/>
      <c r="G307" s="8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88"/>
      <c r="F308" s="89"/>
      <c r="G308" s="8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88"/>
      <c r="F309" s="89"/>
      <c r="G309" s="8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88"/>
      <c r="F310" s="89"/>
      <c r="G310" s="8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88"/>
      <c r="F311" s="89"/>
      <c r="G311" s="8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88"/>
      <c r="F312" s="89"/>
      <c r="G312" s="8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88"/>
      <c r="F313" s="89"/>
      <c r="G313" s="8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88"/>
      <c r="F314" s="89"/>
      <c r="G314" s="8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88"/>
      <c r="F315" s="89"/>
      <c r="G315" s="8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88"/>
      <c r="F316" s="89"/>
      <c r="G316" s="8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88"/>
      <c r="F317" s="89"/>
      <c r="G317" s="8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88"/>
      <c r="F318" s="89"/>
      <c r="G318" s="8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88"/>
      <c r="F319" s="89"/>
      <c r="G319" s="8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88"/>
      <c r="F320" s="89"/>
      <c r="G320" s="8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88"/>
      <c r="F321" s="89"/>
      <c r="G321" s="8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88"/>
      <c r="F322" s="89"/>
      <c r="G322" s="8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</sheetData>
  <sheetProtection insertRows="0" deleteRows="0"/>
  <protectedRanges>
    <protectedRange sqref="U97:U98 J101:P1048576 J1:P15 U1:U95 J91:P92 J16:O90 U100:U1048576" name="Obseg1"/>
    <protectedRange sqref="P97 J98:P98 J97:N97 J93:P95 J100:P100 J99:O99" name="Obseg1_3"/>
    <protectedRange sqref="J96:P96 U96" name="Obseg1_1"/>
    <protectedRange sqref="P16:P90" name="Obseg1_2"/>
    <protectedRange sqref="AA99 U99:V99 P99:Q99 S99" name="Obseg1_4"/>
  </protectedRanges>
  <mergeCells count="8">
    <mergeCell ref="A97:L9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2"/>
  <sheetViews>
    <sheetView tabSelected="1" topLeftCell="A10" zoomScale="98" zoomScaleNormal="98" zoomScaleSheetLayoutView="100" workbookViewId="0">
      <selection activeCell="I37" sqref="I37"/>
    </sheetView>
  </sheetViews>
  <sheetFormatPr defaultColWidth="8.85546875" defaultRowHeight="12.75"/>
  <cols>
    <col min="1" max="1" width="3.5703125" style="11" customWidth="1"/>
    <col min="2" max="2" width="35" style="17" customWidth="1"/>
    <col min="3" max="3" width="10.7109375" style="27" customWidth="1"/>
    <col min="4" max="4" width="10.28515625" style="27" customWidth="1"/>
    <col min="5" max="5" width="15.140625" style="86" customWidth="1"/>
    <col min="6" max="6" width="7.42578125" style="89" customWidth="1"/>
    <col min="7" max="7" width="6" style="89" customWidth="1"/>
    <col min="8" max="8" width="9.5703125" style="18" customWidth="1"/>
    <col min="9" max="9" width="7.42578125" style="18" customWidth="1"/>
    <col min="10" max="10" width="8" style="18" customWidth="1"/>
    <col min="11" max="11" width="9.28515625" style="18" hidden="1" customWidth="1"/>
    <col min="12" max="12" width="11.140625" style="11" hidden="1" customWidth="1"/>
    <col min="13" max="13" width="10.7109375" style="11" hidden="1" customWidth="1"/>
    <col min="14" max="14" width="9.28515625" style="11" customWidth="1"/>
    <col min="15" max="15" width="12.140625" style="11" hidden="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79</v>
      </c>
    </row>
    <row r="2" spans="1:21" ht="15">
      <c r="B2" s="50" t="s">
        <v>80</v>
      </c>
      <c r="C2" s="142" t="str">
        <f>+'prva stran'!B6</f>
        <v>TRUBARJEV DOM UPOKOJENCEV</v>
      </c>
      <c r="D2" s="143"/>
      <c r="E2" s="143"/>
      <c r="F2" s="143"/>
      <c r="G2" s="143"/>
      <c r="H2" s="143"/>
      <c r="I2" s="143"/>
      <c r="J2" s="143"/>
    </row>
    <row r="3" spans="1:21" ht="15">
      <c r="B3" s="50" t="s">
        <v>81</v>
      </c>
      <c r="C3" s="144" t="str">
        <f>+'prva stran'!B7</f>
        <v>LOKA PRI ZIDANEM MOSTU 48, 1434 LOKA PRI ZIDANEM MOSTU</v>
      </c>
      <c r="D3" s="145"/>
      <c r="E3" s="145"/>
      <c r="F3" s="145"/>
      <c r="G3" s="145"/>
      <c r="H3" s="145"/>
      <c r="I3" s="145"/>
      <c r="J3" s="145"/>
    </row>
    <row r="4" spans="1:21" ht="15">
      <c r="B4" s="69"/>
    </row>
    <row r="5" spans="1:21" ht="15">
      <c r="B5" s="49" t="s">
        <v>83</v>
      </c>
    </row>
    <row r="6" spans="1:21" ht="17.25" customHeight="1">
      <c r="B6" s="51" t="s">
        <v>80</v>
      </c>
      <c r="C6" s="146">
        <f>+'prva stran'!B10</f>
        <v>0</v>
      </c>
      <c r="D6" s="147"/>
      <c r="E6" s="147"/>
      <c r="F6" s="147"/>
      <c r="G6" s="147"/>
      <c r="H6" s="147"/>
      <c r="I6" s="147"/>
      <c r="J6" s="147"/>
    </row>
    <row r="7" spans="1:21" ht="17.25" customHeight="1">
      <c r="B7" s="51" t="s">
        <v>81</v>
      </c>
      <c r="C7" s="148">
        <f>+'prva stran'!B11</f>
        <v>0</v>
      </c>
      <c r="D7" s="149"/>
      <c r="E7" s="149"/>
      <c r="F7" s="149"/>
      <c r="G7" s="149"/>
      <c r="H7" s="149"/>
      <c r="I7" s="149"/>
      <c r="J7" s="149"/>
    </row>
    <row r="8" spans="1:21" ht="17.25" customHeight="1">
      <c r="B8" s="51" t="s">
        <v>82</v>
      </c>
      <c r="C8" s="148">
        <f>+'prva stran'!B12</f>
        <v>0</v>
      </c>
      <c r="D8" s="149"/>
      <c r="E8" s="149"/>
      <c r="F8" s="149"/>
      <c r="G8" s="149"/>
      <c r="H8" s="149"/>
      <c r="I8" s="149"/>
      <c r="J8" s="149"/>
    </row>
    <row r="9" spans="1:21" s="12" customFormat="1" ht="17.25" customHeight="1">
      <c r="A9" s="9"/>
      <c r="B9" s="52" t="s">
        <v>84</v>
      </c>
      <c r="C9" s="150">
        <f>+'prva stran'!B13</f>
        <v>0</v>
      </c>
      <c r="D9" s="149"/>
      <c r="E9" s="149"/>
      <c r="F9" s="149"/>
      <c r="G9" s="149"/>
      <c r="H9" s="149"/>
      <c r="I9" s="149"/>
      <c r="J9" s="1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0"/>
      <c r="G10" s="90"/>
      <c r="H10" s="14"/>
      <c r="I10" s="14"/>
      <c r="J10" s="14"/>
      <c r="K10" s="14"/>
      <c r="U10" s="7"/>
    </row>
    <row r="11" spans="1:21" s="12" customFormat="1" ht="15">
      <c r="B11" s="15"/>
      <c r="C11" s="25"/>
      <c r="D11" s="25"/>
      <c r="E11" s="25"/>
      <c r="F11" s="90"/>
      <c r="G11" s="90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2a. sklop:</v>
      </c>
      <c r="C12" s="76"/>
      <c r="D12" s="24"/>
      <c r="E12" s="25"/>
      <c r="F12" s="90"/>
      <c r="G12" s="90"/>
      <c r="H12" s="14"/>
      <c r="I12" s="14"/>
      <c r="J12" s="14"/>
      <c r="K12" s="14"/>
      <c r="U12" s="7"/>
    </row>
    <row r="13" spans="1:21" s="12" customFormat="1" ht="21" customHeight="1">
      <c r="B13" s="141" t="str">
        <f>+'Ponudbeni pred_rekapitulacija'!B15</f>
        <v>SVEŽE SADJE IN ZELENJAVA IZ SHEM KAKOVOSTI</v>
      </c>
      <c r="C13" s="141"/>
      <c r="D13" s="141"/>
      <c r="E13" s="141"/>
      <c r="F13" s="141"/>
      <c r="G13" s="141"/>
      <c r="H13" s="141"/>
      <c r="I13" s="141"/>
      <c r="J13" s="141"/>
      <c r="K13" s="141"/>
      <c r="U13" s="7"/>
    </row>
    <row r="14" spans="1:21" s="73" customFormat="1" ht="12" customHeight="1">
      <c r="A14" s="47">
        <v>1</v>
      </c>
      <c r="B14" s="47" t="s">
        <v>108</v>
      </c>
      <c r="C14" s="47" t="s">
        <v>106</v>
      </c>
      <c r="D14" s="47" t="s">
        <v>107</v>
      </c>
      <c r="E14" s="47" t="s">
        <v>144</v>
      </c>
      <c r="F14" s="47">
        <v>3</v>
      </c>
      <c r="G14" s="47">
        <v>4</v>
      </c>
      <c r="H14" s="70" t="s">
        <v>75</v>
      </c>
      <c r="I14" s="70" t="s">
        <v>120</v>
      </c>
      <c r="J14" s="71">
        <v>5</v>
      </c>
      <c r="K14" s="71">
        <v>6</v>
      </c>
      <c r="L14" s="71" t="s">
        <v>64</v>
      </c>
      <c r="M14" s="71" t="s">
        <v>139</v>
      </c>
      <c r="N14" s="71">
        <v>7</v>
      </c>
      <c r="O14" s="71" t="s">
        <v>140</v>
      </c>
      <c r="P14" s="71">
        <v>8</v>
      </c>
      <c r="Q14" s="72" t="s">
        <v>141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146</v>
      </c>
      <c r="C15" s="56" t="s">
        <v>136</v>
      </c>
      <c r="D15" s="56" t="s">
        <v>137</v>
      </c>
      <c r="E15" s="56" t="s">
        <v>145</v>
      </c>
      <c r="F15" s="56" t="s">
        <v>94</v>
      </c>
      <c r="G15" s="56" t="s">
        <v>95</v>
      </c>
      <c r="H15" s="57" t="s">
        <v>129</v>
      </c>
      <c r="I15" s="57" t="s">
        <v>132</v>
      </c>
      <c r="J15" s="58" t="s">
        <v>102</v>
      </c>
      <c r="K15" s="58" t="s">
        <v>74</v>
      </c>
      <c r="L15" s="58" t="s">
        <v>246</v>
      </c>
      <c r="M15" s="58" t="s">
        <v>101</v>
      </c>
      <c r="N15" s="58" t="s">
        <v>63</v>
      </c>
      <c r="O15" s="58" t="s">
        <v>119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116</v>
      </c>
    </row>
    <row r="16" spans="1:21" s="55" customFormat="1" ht="12">
      <c r="A16" s="107" t="s">
        <v>1</v>
      </c>
      <c r="B16" s="130" t="s">
        <v>241</v>
      </c>
      <c r="C16" s="113" t="s">
        <v>109</v>
      </c>
      <c r="D16" s="114" t="s">
        <v>0</v>
      </c>
      <c r="E16" s="115" t="s">
        <v>249</v>
      </c>
      <c r="F16" s="126">
        <v>100</v>
      </c>
      <c r="G16" s="126" t="s">
        <v>0</v>
      </c>
      <c r="H16" s="110">
        <f>IFERROR(IF(Sklop2a[[#This Row],[ ZAHTEVANO PAKIRANJE       Enota]]="g",Sklop2a[[#This Row],[ZAHTEVANO PAKIRANJE                    Masa/volumen]]/1000*Sklop2a[[#This Row],[Okvirna količina]],IF(Sklop2a[[#This Row],[ ZAHTEVANO PAKIRANJE       Enota]]="l",Sklop2a[[#This Row],[ZAHTEVANO PAKIRANJE                    Masa/volumen]]*Sklop2a[[#This Row],[Okvirna količina]],IF(Sklop2a[[#This Row],[ ZAHTEVANO PAKIRANJE       Enota]]="ml",Sklop2a[[#This Row],[ZAHTEVANO PAKIRANJE                    Masa/volumen]]/1000*Sklop2a[[#This Row],[Okvirna količina]],Sklop2a[[#This Row],[ZAHTEVANO PAKIRANJE                    Masa/volumen]]*Sklop2a[[#This Row],[Okvirna količina]]))),1*Sklop2a[[#This Row],[Okvirna količina]])</f>
        <v>100</v>
      </c>
      <c r="I16" s="111">
        <f>IF(Sklop2a[[#This Row],[ZAHTEVANA SHEMA KAKOVOSTI]]&lt;&gt;"",Sklop2a[[#This Row],[Preračunana masa/volumen/kos na enoto kg]],"")</f>
        <v>100</v>
      </c>
      <c r="J16" s="125"/>
      <c r="K16" s="106" t="s">
        <v>109</v>
      </c>
      <c r="L16" s="106" t="s">
        <v>109</v>
      </c>
      <c r="M16" s="106" t="s">
        <v>109</v>
      </c>
      <c r="N16" s="116"/>
      <c r="O16" s="106" t="s">
        <v>109</v>
      </c>
      <c r="P16" s="109">
        <v>9.5000000000000001E-2</v>
      </c>
      <c r="Q16" s="108">
        <f>+Sklop2a[[#This Row],[cena/enota brez DDV v EUR]]*Sklop2a[[#This Row],[Stopnja DDV (%)]]</f>
        <v>0</v>
      </c>
      <c r="R16" s="108">
        <f>+Sklop2a[[#This Row],[cena/enota brez DDV v EUR]]+Sklop2a[[#This Row],[Davek (EUR)]]</f>
        <v>0</v>
      </c>
      <c r="S16" s="108">
        <f>+Sklop2a[[#This Row],[cena/enota brez DDV v EUR]]*Sklop2a[[#This Row],[Okvirna količina]]</f>
        <v>0</v>
      </c>
      <c r="T16" s="112">
        <f>+Sklop2a[[#This Row],[Končna cena/enoto mere (EUR) z DDV]]*Sklop2a[[#This Row],[Okvirna količina]]</f>
        <v>0</v>
      </c>
      <c r="U16" s="106" t="s">
        <v>109</v>
      </c>
    </row>
    <row r="17" spans="1:21" s="55" customFormat="1" ht="12">
      <c r="A17" s="107" t="s">
        <v>3</v>
      </c>
      <c r="B17" s="132" t="s">
        <v>173</v>
      </c>
      <c r="C17" s="113" t="s">
        <v>109</v>
      </c>
      <c r="D17" s="114" t="s">
        <v>0</v>
      </c>
      <c r="E17" s="115" t="s">
        <v>249</v>
      </c>
      <c r="F17" s="118">
        <v>30</v>
      </c>
      <c r="G17" s="126" t="s">
        <v>0</v>
      </c>
      <c r="H17" s="131">
        <f>IFERROR(IF(Sklop2a[[#This Row],[ ZAHTEVANO PAKIRANJE       Enota]]="g",Sklop2a[[#This Row],[ZAHTEVANO PAKIRANJE                    Masa/volumen]]/1000*Sklop2a[[#This Row],[Okvirna količina]],IF(Sklop2a[[#This Row],[ ZAHTEVANO PAKIRANJE       Enota]]="l",Sklop2a[[#This Row],[ZAHTEVANO PAKIRANJE                    Masa/volumen]]*Sklop2a[[#This Row],[Okvirna količina]],IF(Sklop2a[[#This Row],[ ZAHTEVANO PAKIRANJE       Enota]]="ml",Sklop2a[[#This Row],[ZAHTEVANO PAKIRANJE                    Masa/volumen]]/1000*Sklop2a[[#This Row],[Okvirna količina]],Sklop2a[[#This Row],[ZAHTEVANO PAKIRANJE                    Masa/volumen]]*Sklop2a[[#This Row],[Okvirna količina]]))),1*Sklop2a[[#This Row],[Okvirna količina]])</f>
        <v>30</v>
      </c>
      <c r="I17" s="118">
        <f>IF(Sklop2a[[#This Row],[ZAHTEVANA SHEMA KAKOVOSTI]]&lt;&gt;"",Sklop2a[[#This Row],[Preračunana masa/volumen/kos na enoto kg]],"")</f>
        <v>30</v>
      </c>
      <c r="J17" s="124"/>
      <c r="K17" s="106" t="s">
        <v>109</v>
      </c>
      <c r="L17" s="106" t="s">
        <v>109</v>
      </c>
      <c r="M17" s="106" t="s">
        <v>109</v>
      </c>
      <c r="N17" s="120"/>
      <c r="O17" s="106" t="s">
        <v>109</v>
      </c>
      <c r="P17" s="121">
        <v>9.5000000000000001E-2</v>
      </c>
      <c r="Q17" s="122">
        <f>+Sklop2a[[#This Row],[cena/enota brez DDV v EUR]]*Sklop2a[[#This Row],[Stopnja DDV (%)]]</f>
        <v>0</v>
      </c>
      <c r="R17" s="122">
        <f>+Sklop2a[[#This Row],[cena/enota brez DDV v EUR]]+Sklop2a[[#This Row],[Davek (EUR)]]</f>
        <v>0</v>
      </c>
      <c r="S17" s="122">
        <f>+Sklop2a[[#This Row],[cena/enota brez DDV v EUR]]*Sklop2a[[#This Row],[Okvirna količina]]</f>
        <v>0</v>
      </c>
      <c r="T17" s="122">
        <f>+Sklop2a[[#This Row],[Končna cena/enoto mere (EUR) z DDV]]*Sklop2a[[#This Row],[Okvirna količina]]</f>
        <v>0</v>
      </c>
      <c r="U17" s="106" t="s">
        <v>109</v>
      </c>
    </row>
    <row r="18" spans="1:21" s="55" customFormat="1" ht="12">
      <c r="A18" s="107" t="s">
        <v>4</v>
      </c>
      <c r="B18" s="132" t="s">
        <v>242</v>
      </c>
      <c r="C18" s="113" t="s">
        <v>109</v>
      </c>
      <c r="D18" s="114" t="s">
        <v>0</v>
      </c>
      <c r="E18" s="115" t="s">
        <v>249</v>
      </c>
      <c r="F18" s="118">
        <v>200</v>
      </c>
      <c r="G18" s="126" t="s">
        <v>0</v>
      </c>
      <c r="H18" s="131">
        <f>IFERROR(IF(Sklop2a[[#This Row],[ ZAHTEVANO PAKIRANJE       Enota]]="g",Sklop2a[[#This Row],[ZAHTEVANO PAKIRANJE                    Masa/volumen]]/1000*Sklop2a[[#This Row],[Okvirna količina]],IF(Sklop2a[[#This Row],[ ZAHTEVANO PAKIRANJE       Enota]]="l",Sklop2a[[#This Row],[ZAHTEVANO PAKIRANJE                    Masa/volumen]]*Sklop2a[[#This Row],[Okvirna količina]],IF(Sklop2a[[#This Row],[ ZAHTEVANO PAKIRANJE       Enota]]="ml",Sklop2a[[#This Row],[ZAHTEVANO PAKIRANJE                    Masa/volumen]]/1000*Sklop2a[[#This Row],[Okvirna količina]],Sklop2a[[#This Row],[ZAHTEVANO PAKIRANJE                    Masa/volumen]]*Sklop2a[[#This Row],[Okvirna količina]]))),1*Sklop2a[[#This Row],[Okvirna količina]])</f>
        <v>200</v>
      </c>
      <c r="I18" s="118">
        <f>IF(Sklop2a[[#This Row],[ZAHTEVANA SHEMA KAKOVOSTI]]&lt;&gt;"",Sklop2a[[#This Row],[Preračunana masa/volumen/kos na enoto kg]],"")</f>
        <v>200</v>
      </c>
      <c r="J18" s="124"/>
      <c r="K18" s="106" t="s">
        <v>109</v>
      </c>
      <c r="L18" s="106" t="s">
        <v>109</v>
      </c>
      <c r="M18" s="106" t="s">
        <v>109</v>
      </c>
      <c r="N18" s="120"/>
      <c r="O18" s="106" t="s">
        <v>109</v>
      </c>
      <c r="P18" s="121">
        <v>9.5000000000000001E-2</v>
      </c>
      <c r="Q18" s="122">
        <f>+Sklop2a[[#This Row],[cena/enota brez DDV v EUR]]*Sklop2a[[#This Row],[Stopnja DDV (%)]]</f>
        <v>0</v>
      </c>
      <c r="R18" s="122">
        <f>+Sklop2a[[#This Row],[cena/enota brez DDV v EUR]]+Sklop2a[[#This Row],[Davek (EUR)]]</f>
        <v>0</v>
      </c>
      <c r="S18" s="122">
        <f>+Sklop2a[[#This Row],[cena/enota brez DDV v EUR]]*Sklop2a[[#This Row],[Okvirna količina]]</f>
        <v>0</v>
      </c>
      <c r="T18" s="122">
        <f>+Sklop2a[[#This Row],[Končna cena/enoto mere (EUR) z DDV]]*Sklop2a[[#This Row],[Okvirna količina]]</f>
        <v>0</v>
      </c>
      <c r="U18" s="106" t="s">
        <v>109</v>
      </c>
    </row>
    <row r="19" spans="1:21" s="55" customFormat="1" ht="12">
      <c r="A19" s="107" t="s">
        <v>5</v>
      </c>
      <c r="B19" s="132" t="s">
        <v>216</v>
      </c>
      <c r="C19" s="113" t="s">
        <v>109</v>
      </c>
      <c r="D19" s="114" t="s">
        <v>0</v>
      </c>
      <c r="E19" s="115" t="s">
        <v>249</v>
      </c>
      <c r="F19" s="118">
        <v>100</v>
      </c>
      <c r="G19" s="126" t="s">
        <v>0</v>
      </c>
      <c r="H19" s="131">
        <f>IFERROR(IF(Sklop2a[[#This Row],[ ZAHTEVANO PAKIRANJE       Enota]]="g",Sklop2a[[#This Row],[ZAHTEVANO PAKIRANJE                    Masa/volumen]]/1000*Sklop2a[[#This Row],[Okvirna količina]],IF(Sklop2a[[#This Row],[ ZAHTEVANO PAKIRANJE       Enota]]="l",Sklop2a[[#This Row],[ZAHTEVANO PAKIRANJE                    Masa/volumen]]*Sklop2a[[#This Row],[Okvirna količina]],IF(Sklop2a[[#This Row],[ ZAHTEVANO PAKIRANJE       Enota]]="ml",Sklop2a[[#This Row],[ZAHTEVANO PAKIRANJE                    Masa/volumen]]/1000*Sklop2a[[#This Row],[Okvirna količina]],Sklop2a[[#This Row],[ZAHTEVANO PAKIRANJE                    Masa/volumen]]*Sklop2a[[#This Row],[Okvirna količina]]))),1*Sklop2a[[#This Row],[Okvirna količina]])</f>
        <v>100</v>
      </c>
      <c r="I19" s="118">
        <f>IF(Sklop2a[[#This Row],[ZAHTEVANA SHEMA KAKOVOSTI]]&lt;&gt;"",Sklop2a[[#This Row],[Preračunana masa/volumen/kos na enoto kg]],"")</f>
        <v>100</v>
      </c>
      <c r="J19" s="124"/>
      <c r="K19" s="106" t="s">
        <v>109</v>
      </c>
      <c r="L19" s="106" t="s">
        <v>109</v>
      </c>
      <c r="M19" s="106" t="s">
        <v>109</v>
      </c>
      <c r="N19" s="120"/>
      <c r="O19" s="106" t="s">
        <v>109</v>
      </c>
      <c r="P19" s="121">
        <v>9.5000000000000001E-2</v>
      </c>
      <c r="Q19" s="122">
        <f>+Sklop2a[[#This Row],[cena/enota brez DDV v EUR]]*Sklop2a[[#This Row],[Stopnja DDV (%)]]</f>
        <v>0</v>
      </c>
      <c r="R19" s="122">
        <f>+Sklop2a[[#This Row],[cena/enota brez DDV v EUR]]+Sklop2a[[#This Row],[Davek (EUR)]]</f>
        <v>0</v>
      </c>
      <c r="S19" s="122">
        <f>+Sklop2a[[#This Row],[cena/enota brez DDV v EUR]]*Sklop2a[[#This Row],[Okvirna količina]]</f>
        <v>0</v>
      </c>
      <c r="T19" s="122">
        <f>+Sklop2a[[#This Row],[Končna cena/enoto mere (EUR) z DDV]]*Sklop2a[[#This Row],[Okvirna količina]]</f>
        <v>0</v>
      </c>
      <c r="U19" s="106" t="s">
        <v>109</v>
      </c>
    </row>
    <row r="20" spans="1:21" s="55" customFormat="1" ht="12">
      <c r="A20" s="107" t="s">
        <v>6</v>
      </c>
      <c r="B20" s="132" t="s">
        <v>238</v>
      </c>
      <c r="C20" s="113" t="s">
        <v>109</v>
      </c>
      <c r="D20" s="114" t="s">
        <v>0</v>
      </c>
      <c r="E20" s="115" t="s">
        <v>249</v>
      </c>
      <c r="F20" s="118">
        <v>300</v>
      </c>
      <c r="G20" s="126" t="s">
        <v>0</v>
      </c>
      <c r="H20" s="131">
        <f>IFERROR(IF(Sklop2a[[#This Row],[ ZAHTEVANO PAKIRANJE       Enota]]="g",Sklop2a[[#This Row],[ZAHTEVANO PAKIRANJE                    Masa/volumen]]/1000*Sklop2a[[#This Row],[Okvirna količina]],IF(Sklop2a[[#This Row],[ ZAHTEVANO PAKIRANJE       Enota]]="l",Sklop2a[[#This Row],[ZAHTEVANO PAKIRANJE                    Masa/volumen]]*Sklop2a[[#This Row],[Okvirna količina]],IF(Sklop2a[[#This Row],[ ZAHTEVANO PAKIRANJE       Enota]]="ml",Sklop2a[[#This Row],[ZAHTEVANO PAKIRANJE                    Masa/volumen]]/1000*Sklop2a[[#This Row],[Okvirna količina]],Sklop2a[[#This Row],[ZAHTEVANO PAKIRANJE                    Masa/volumen]]*Sklop2a[[#This Row],[Okvirna količina]]))),1*Sklop2a[[#This Row],[Okvirna količina]])</f>
        <v>300</v>
      </c>
      <c r="I20" s="118">
        <f>IF(Sklop2a[[#This Row],[ZAHTEVANA SHEMA KAKOVOSTI]]&lt;&gt;"",Sklop2a[[#This Row],[Preračunana masa/volumen/kos na enoto kg]],"")</f>
        <v>300</v>
      </c>
      <c r="J20" s="124"/>
      <c r="K20" s="106" t="s">
        <v>109</v>
      </c>
      <c r="L20" s="106" t="s">
        <v>109</v>
      </c>
      <c r="M20" s="106" t="s">
        <v>109</v>
      </c>
      <c r="N20" s="120"/>
      <c r="O20" s="106" t="s">
        <v>109</v>
      </c>
      <c r="P20" s="121">
        <v>9.5000000000000001E-2</v>
      </c>
      <c r="Q20" s="122">
        <f>+Sklop2a[[#This Row],[cena/enota brez DDV v EUR]]*Sklop2a[[#This Row],[Stopnja DDV (%)]]</f>
        <v>0</v>
      </c>
      <c r="R20" s="122">
        <f>+Sklop2a[[#This Row],[cena/enota brez DDV v EUR]]+Sklop2a[[#This Row],[Davek (EUR)]]</f>
        <v>0</v>
      </c>
      <c r="S20" s="122">
        <f>+Sklop2a[[#This Row],[cena/enota brez DDV v EUR]]*Sklop2a[[#This Row],[Okvirna količina]]</f>
        <v>0</v>
      </c>
      <c r="T20" s="122">
        <f>+Sklop2a[[#This Row],[Končna cena/enoto mere (EUR) z DDV]]*Sklop2a[[#This Row],[Okvirna količina]]</f>
        <v>0</v>
      </c>
      <c r="U20" s="106" t="s">
        <v>109</v>
      </c>
    </row>
    <row r="21" spans="1:21">
      <c r="A21" s="152" t="s">
        <v>130</v>
      </c>
      <c r="B21" s="153"/>
      <c r="C21" s="154"/>
      <c r="D21" s="154"/>
      <c r="E21" s="155"/>
      <c r="F21" s="156">
        <f>SUBTOTAL(109,Sklop2a[Okvirna količina])</f>
        <v>730</v>
      </c>
      <c r="G21" s="157"/>
      <c r="H21" s="158">
        <f>SUBTOTAL(109,Sklop2a[Preračunana masa/volumen/kos na enoto kg])</f>
        <v>730</v>
      </c>
      <c r="I21" s="158">
        <f>SUBTOTAL(109,Sklop2a[Živila iz shem kakovosti (kg)])</f>
        <v>730</v>
      </c>
      <c r="J21" s="159"/>
      <c r="K21" s="160"/>
      <c r="L21" s="160"/>
      <c r="M21" s="161"/>
      <c r="N21" s="162"/>
      <c r="O21" s="162"/>
      <c r="P21" s="162"/>
      <c r="Q21" s="163"/>
      <c r="R21" s="159"/>
      <c r="S21" s="163">
        <f>SUBTOTAL(109,Sklop2a[Vrednost za okvirno količino (EUR) brez DDV])</f>
        <v>0</v>
      </c>
      <c r="T21" s="163">
        <f>SUBTOTAL(109,Sklop2a[Vrednost za okvirno količino (EUR) z DDV])</f>
        <v>0</v>
      </c>
      <c r="U21" s="164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126</v>
      </c>
      <c r="B23" s="16"/>
      <c r="C23" s="28"/>
      <c r="D23" s="28"/>
      <c r="E23" s="88"/>
      <c r="Q23" s="48"/>
      <c r="R23" s="48"/>
      <c r="S23" s="48"/>
      <c r="T23" s="48"/>
    </row>
    <row r="24" spans="1:21">
      <c r="A24" s="11" t="s">
        <v>128</v>
      </c>
      <c r="B24" s="16"/>
      <c r="C24" s="28"/>
      <c r="D24" s="28"/>
      <c r="E24" s="88"/>
    </row>
    <row r="25" spans="1:21">
      <c r="A25" s="83" t="s">
        <v>156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 ht="12.75" customHeight="1">
      <c r="A26" s="151" t="s">
        <v>150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54"/>
      <c r="N26" s="29"/>
      <c r="O26" s="29"/>
      <c r="P26" s="29"/>
      <c r="Q26" s="29"/>
      <c r="R26" s="29"/>
    </row>
    <row r="27" spans="1:2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1">
      <c r="A28" s="83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88"/>
    </row>
    <row r="31" spans="1:21">
      <c r="B31" s="16"/>
      <c r="C31" s="28"/>
      <c r="D31" s="28"/>
      <c r="E31" s="88"/>
    </row>
    <row r="32" spans="1:21">
      <c r="B32" s="16"/>
      <c r="C32" s="28"/>
      <c r="D32" s="28"/>
      <c r="E32" s="88"/>
    </row>
    <row r="33" spans="1:22">
      <c r="B33" s="16"/>
      <c r="C33" s="28"/>
      <c r="D33" s="28"/>
      <c r="E33" s="88"/>
    </row>
    <row r="34" spans="1:22">
      <c r="B34" s="16"/>
      <c r="C34" s="28"/>
      <c r="D34" s="28"/>
      <c r="E34" s="88"/>
    </row>
    <row r="35" spans="1:22">
      <c r="B35" s="16"/>
      <c r="C35" s="28"/>
      <c r="D35" s="28"/>
      <c r="E35" s="88"/>
    </row>
    <row r="36" spans="1:22">
      <c r="B36" s="16"/>
      <c r="C36" s="28"/>
      <c r="D36" s="28"/>
      <c r="E36" s="88"/>
    </row>
    <row r="37" spans="1:22">
      <c r="B37" s="16"/>
      <c r="C37" s="28"/>
      <c r="D37" s="28"/>
      <c r="E37" s="88"/>
    </row>
    <row r="38" spans="1:22">
      <c r="B38" s="16"/>
      <c r="C38" s="28"/>
      <c r="D38" s="28"/>
      <c r="E38" s="88"/>
    </row>
    <row r="39" spans="1:22">
      <c r="B39" s="16"/>
      <c r="C39" s="28"/>
      <c r="D39" s="28"/>
      <c r="E39" s="88"/>
    </row>
    <row r="40" spans="1:22">
      <c r="B40" s="16"/>
      <c r="C40" s="28"/>
      <c r="D40" s="28"/>
      <c r="E40" s="88"/>
    </row>
    <row r="41" spans="1:22">
      <c r="B41" s="16"/>
      <c r="C41" s="28"/>
      <c r="D41" s="28"/>
      <c r="E41" s="88"/>
    </row>
    <row r="42" spans="1:22">
      <c r="B42" s="16"/>
      <c r="C42" s="28"/>
      <c r="D42" s="28"/>
      <c r="E42" s="88"/>
    </row>
    <row r="43" spans="1:22">
      <c r="B43" s="16"/>
      <c r="C43" s="28"/>
      <c r="D43" s="28"/>
      <c r="E43" s="88"/>
    </row>
    <row r="44" spans="1:22" s="18" customFormat="1">
      <c r="A44" s="11"/>
      <c r="B44" s="16"/>
      <c r="C44" s="28"/>
      <c r="D44" s="28"/>
      <c r="E44" s="88"/>
      <c r="F44" s="89"/>
      <c r="G44" s="8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88"/>
      <c r="F45" s="89"/>
      <c r="G45" s="8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88"/>
      <c r="F46" s="89"/>
      <c r="G46" s="8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88"/>
      <c r="F47" s="89"/>
      <c r="G47" s="8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88"/>
      <c r="F48" s="89"/>
      <c r="G48" s="8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88"/>
      <c r="F49" s="89"/>
      <c r="G49" s="8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88"/>
      <c r="F50" s="89"/>
      <c r="G50" s="8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88"/>
      <c r="F51" s="89"/>
      <c r="G51" s="8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88"/>
      <c r="F52" s="89"/>
      <c r="G52" s="8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88"/>
      <c r="F53" s="89"/>
      <c r="G53" s="8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88"/>
      <c r="F54" s="89"/>
      <c r="G54" s="8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88"/>
      <c r="F55" s="89"/>
      <c r="G55" s="8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88"/>
      <c r="F56" s="89"/>
      <c r="G56" s="8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88"/>
      <c r="F57" s="89"/>
      <c r="G57" s="8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88"/>
      <c r="F58" s="89"/>
      <c r="G58" s="8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88"/>
      <c r="F59" s="89"/>
      <c r="G59" s="8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88"/>
      <c r="F60" s="89"/>
      <c r="G60" s="8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88"/>
      <c r="F61" s="89"/>
      <c r="G61" s="8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88"/>
      <c r="F62" s="89"/>
      <c r="G62" s="8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88"/>
      <c r="F63" s="89"/>
      <c r="G63" s="8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88"/>
      <c r="F64" s="89"/>
      <c r="G64" s="8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88"/>
      <c r="F65" s="89"/>
      <c r="G65" s="8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88"/>
      <c r="F66" s="89"/>
      <c r="G66" s="8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88"/>
      <c r="F67" s="89"/>
      <c r="G67" s="8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88"/>
      <c r="F68" s="89"/>
      <c r="G68" s="8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88"/>
      <c r="F69" s="89"/>
      <c r="G69" s="8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88"/>
      <c r="F70" s="89"/>
      <c r="G70" s="8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88"/>
      <c r="F71" s="89"/>
      <c r="G71" s="8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88"/>
      <c r="F72" s="89"/>
      <c r="G72" s="8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88"/>
      <c r="F73" s="89"/>
      <c r="G73" s="8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88"/>
      <c r="F74" s="89"/>
      <c r="G74" s="8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88"/>
      <c r="F75" s="89"/>
      <c r="G75" s="8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88"/>
      <c r="F76" s="89"/>
      <c r="G76" s="8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88"/>
      <c r="F77" s="89"/>
      <c r="G77" s="8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88"/>
      <c r="F78" s="89"/>
      <c r="G78" s="8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88"/>
      <c r="F79" s="89"/>
      <c r="G79" s="8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88"/>
      <c r="F80" s="89"/>
      <c r="G80" s="8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88"/>
      <c r="F81" s="89"/>
      <c r="G81" s="8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88"/>
      <c r="F82" s="89"/>
      <c r="G82" s="8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88"/>
      <c r="F83" s="89"/>
      <c r="G83" s="8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88"/>
      <c r="F84" s="89"/>
      <c r="G84" s="8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88"/>
      <c r="F85" s="89"/>
      <c r="G85" s="8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88"/>
      <c r="F86" s="89"/>
      <c r="G86" s="8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88"/>
      <c r="F87" s="89"/>
      <c r="G87" s="8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88"/>
      <c r="F88" s="89"/>
      <c r="G88" s="8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88"/>
      <c r="F89" s="89"/>
      <c r="G89" s="8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88"/>
      <c r="F90" s="89"/>
      <c r="G90" s="8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88"/>
      <c r="F91" s="89"/>
      <c r="G91" s="8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88"/>
      <c r="F92" s="89"/>
      <c r="G92" s="8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88"/>
      <c r="F93" s="89"/>
      <c r="G93" s="8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88"/>
      <c r="F94" s="89"/>
      <c r="G94" s="8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88"/>
      <c r="F95" s="89"/>
      <c r="G95" s="8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88"/>
      <c r="F96" s="89"/>
      <c r="G96" s="8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88"/>
      <c r="F97" s="89"/>
      <c r="G97" s="8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88"/>
      <c r="F98" s="89"/>
      <c r="G98" s="8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88"/>
      <c r="F99" s="89"/>
      <c r="G99" s="8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88"/>
      <c r="F100" s="89"/>
      <c r="G100" s="8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88"/>
      <c r="F101" s="89"/>
      <c r="G101" s="8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88"/>
      <c r="F102" s="89"/>
      <c r="G102" s="8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88"/>
      <c r="F103" s="89"/>
      <c r="G103" s="8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88"/>
      <c r="F104" s="89"/>
      <c r="G104" s="8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88"/>
      <c r="F105" s="89"/>
      <c r="G105" s="8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88"/>
      <c r="F106" s="89"/>
      <c r="G106" s="8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88"/>
      <c r="F107" s="89"/>
      <c r="G107" s="8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88"/>
      <c r="F108" s="89"/>
      <c r="G108" s="8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88"/>
      <c r="F109" s="89"/>
      <c r="G109" s="8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88"/>
      <c r="F110" s="89"/>
      <c r="G110" s="8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88"/>
      <c r="F111" s="89"/>
      <c r="G111" s="8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88"/>
      <c r="F112" s="89"/>
      <c r="G112" s="8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88"/>
      <c r="F113" s="89"/>
      <c r="G113" s="8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88"/>
      <c r="F114" s="89"/>
      <c r="G114" s="8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88"/>
      <c r="F115" s="89"/>
      <c r="G115" s="8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88"/>
      <c r="F116" s="89"/>
      <c r="G116" s="8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88"/>
      <c r="F117" s="89"/>
      <c r="G117" s="8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88"/>
      <c r="F118" s="89"/>
      <c r="G118" s="8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88"/>
      <c r="F119" s="89"/>
      <c r="G119" s="8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88"/>
      <c r="F120" s="89"/>
      <c r="G120" s="8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88"/>
      <c r="F121" s="89"/>
      <c r="G121" s="8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88"/>
      <c r="F122" s="89"/>
      <c r="G122" s="8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88"/>
      <c r="F123" s="89"/>
      <c r="G123" s="8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88"/>
      <c r="F124" s="89"/>
      <c r="G124" s="8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88"/>
      <c r="F125" s="89"/>
      <c r="G125" s="8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88"/>
      <c r="F126" s="89"/>
      <c r="G126" s="8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88"/>
      <c r="F127" s="89"/>
      <c r="G127" s="8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88"/>
      <c r="F128" s="89"/>
      <c r="G128" s="8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88"/>
      <c r="F129" s="89"/>
      <c r="G129" s="8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88"/>
      <c r="F130" s="89"/>
      <c r="G130" s="8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88"/>
      <c r="F131" s="89"/>
      <c r="G131" s="8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88"/>
      <c r="F132" s="89"/>
      <c r="G132" s="8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88"/>
      <c r="F133" s="89"/>
      <c r="G133" s="8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88"/>
      <c r="F134" s="89"/>
      <c r="G134" s="8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88"/>
      <c r="F135" s="89"/>
      <c r="G135" s="8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88"/>
      <c r="F136" s="89"/>
      <c r="G136" s="8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88"/>
      <c r="F137" s="89"/>
      <c r="G137" s="8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88"/>
      <c r="F138" s="89"/>
      <c r="G138" s="8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88"/>
      <c r="F139" s="89"/>
      <c r="G139" s="8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88"/>
      <c r="F140" s="89"/>
      <c r="G140" s="8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88"/>
      <c r="F141" s="89"/>
      <c r="G141" s="8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88"/>
      <c r="F142" s="89"/>
      <c r="G142" s="8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88"/>
      <c r="F143" s="89"/>
      <c r="G143" s="8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88"/>
      <c r="F144" s="89"/>
      <c r="G144" s="8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88"/>
      <c r="F145" s="89"/>
      <c r="G145" s="8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88"/>
      <c r="F146" s="89"/>
      <c r="G146" s="8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88"/>
      <c r="F147" s="89"/>
      <c r="G147" s="8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88"/>
      <c r="F148" s="89"/>
      <c r="G148" s="8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88"/>
      <c r="F149" s="89"/>
      <c r="G149" s="8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88"/>
      <c r="F150" s="89"/>
      <c r="G150" s="8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88"/>
      <c r="F151" s="89"/>
      <c r="G151" s="8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88"/>
      <c r="F152" s="89"/>
      <c r="G152" s="8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88"/>
      <c r="F153" s="89"/>
      <c r="G153" s="8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88"/>
      <c r="F154" s="89"/>
      <c r="G154" s="8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88"/>
      <c r="F155" s="89"/>
      <c r="G155" s="8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88"/>
      <c r="F156" s="89"/>
      <c r="G156" s="8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88"/>
      <c r="F157" s="89"/>
      <c r="G157" s="8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88"/>
      <c r="F158" s="89"/>
      <c r="G158" s="8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88"/>
      <c r="F159" s="89"/>
      <c r="G159" s="8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88"/>
      <c r="F160" s="89"/>
      <c r="G160" s="8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88"/>
      <c r="F161" s="89"/>
      <c r="G161" s="8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88"/>
      <c r="F162" s="89"/>
      <c r="G162" s="8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88"/>
      <c r="F163" s="89"/>
      <c r="G163" s="8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88"/>
      <c r="F164" s="89"/>
      <c r="G164" s="8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88"/>
      <c r="F165" s="89"/>
      <c r="G165" s="8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88"/>
      <c r="F166" s="89"/>
      <c r="G166" s="8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88"/>
      <c r="F167" s="89"/>
      <c r="G167" s="8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88"/>
      <c r="F168" s="89"/>
      <c r="G168" s="8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88"/>
      <c r="F169" s="89"/>
      <c r="G169" s="8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88"/>
      <c r="F170" s="89"/>
      <c r="G170" s="8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88"/>
      <c r="F171" s="89"/>
      <c r="G171" s="8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88"/>
      <c r="F172" s="89"/>
      <c r="G172" s="8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88"/>
      <c r="F173" s="89"/>
      <c r="G173" s="8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88"/>
      <c r="F174" s="89"/>
      <c r="G174" s="8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88"/>
      <c r="F175" s="89"/>
      <c r="G175" s="8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88"/>
      <c r="F176" s="89"/>
      <c r="G176" s="8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88"/>
      <c r="F177" s="89"/>
      <c r="G177" s="8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88"/>
      <c r="F178" s="89"/>
      <c r="G178" s="8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88"/>
      <c r="F179" s="89"/>
      <c r="G179" s="8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88"/>
      <c r="F180" s="89"/>
      <c r="G180" s="8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88"/>
      <c r="F181" s="89"/>
      <c r="G181" s="8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88"/>
      <c r="F182" s="89"/>
      <c r="G182" s="8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88"/>
      <c r="F183" s="89"/>
      <c r="G183" s="8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88"/>
      <c r="F184" s="89"/>
      <c r="G184" s="8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88"/>
      <c r="F185" s="89"/>
      <c r="G185" s="8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88"/>
      <c r="F186" s="89"/>
      <c r="G186" s="8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88"/>
      <c r="F187" s="89"/>
      <c r="G187" s="8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88"/>
      <c r="F188" s="89"/>
      <c r="G188" s="8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88"/>
      <c r="F189" s="89"/>
      <c r="G189" s="8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88"/>
      <c r="F190" s="89"/>
      <c r="G190" s="8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88"/>
      <c r="F191" s="89"/>
      <c r="G191" s="8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88"/>
      <c r="F192" s="89"/>
      <c r="G192" s="8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88"/>
      <c r="F193" s="89"/>
      <c r="G193" s="8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88"/>
      <c r="F194" s="89"/>
      <c r="G194" s="8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88"/>
      <c r="F195" s="89"/>
      <c r="G195" s="8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88"/>
      <c r="F196" s="89"/>
      <c r="G196" s="8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88"/>
      <c r="F197" s="89"/>
      <c r="G197" s="8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88"/>
      <c r="F198" s="89"/>
      <c r="G198" s="8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88"/>
      <c r="F199" s="89"/>
      <c r="G199" s="8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88"/>
      <c r="F200" s="89"/>
      <c r="G200" s="8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88"/>
      <c r="F201" s="89"/>
      <c r="G201" s="8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88"/>
      <c r="F202" s="89"/>
      <c r="G202" s="8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88"/>
      <c r="F203" s="89"/>
      <c r="G203" s="8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88"/>
      <c r="F204" s="89"/>
      <c r="G204" s="8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88"/>
      <c r="F205" s="89"/>
      <c r="G205" s="8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88"/>
      <c r="F206" s="89"/>
      <c r="G206" s="8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88"/>
      <c r="F207" s="89"/>
      <c r="G207" s="8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88"/>
      <c r="F208" s="89"/>
      <c r="G208" s="8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88"/>
      <c r="F209" s="89"/>
      <c r="G209" s="8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88"/>
      <c r="F210" s="89"/>
      <c r="G210" s="8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88"/>
      <c r="F211" s="89"/>
      <c r="G211" s="8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88"/>
      <c r="F212" s="89"/>
      <c r="G212" s="8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88"/>
      <c r="F213" s="89"/>
      <c r="G213" s="8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88"/>
      <c r="F214" s="89"/>
      <c r="G214" s="8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88"/>
      <c r="F215" s="89"/>
      <c r="G215" s="8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88"/>
      <c r="F216" s="89"/>
      <c r="G216" s="8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88"/>
      <c r="F217" s="89"/>
      <c r="G217" s="8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88"/>
      <c r="F218" s="89"/>
      <c r="G218" s="8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88"/>
      <c r="F219" s="89"/>
      <c r="G219" s="8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88"/>
      <c r="F220" s="89"/>
      <c r="G220" s="8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88"/>
      <c r="F221" s="89"/>
      <c r="G221" s="8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88"/>
      <c r="F222" s="89"/>
      <c r="G222" s="8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88"/>
      <c r="F223" s="89"/>
      <c r="G223" s="8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88"/>
      <c r="F224" s="89"/>
      <c r="G224" s="8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88"/>
      <c r="F225" s="89"/>
      <c r="G225" s="8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88"/>
      <c r="F226" s="89"/>
      <c r="G226" s="8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88"/>
      <c r="F227" s="89"/>
      <c r="G227" s="8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88"/>
      <c r="F228" s="89"/>
      <c r="G228" s="8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88"/>
      <c r="F229" s="89"/>
      <c r="G229" s="8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88"/>
      <c r="F230" s="89"/>
      <c r="G230" s="8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88"/>
      <c r="F231" s="89"/>
      <c r="G231" s="8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88"/>
      <c r="F232" s="89"/>
      <c r="G232" s="8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88"/>
      <c r="F233" s="89"/>
      <c r="G233" s="8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88"/>
      <c r="F234" s="89"/>
      <c r="G234" s="8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88"/>
      <c r="F235" s="89"/>
      <c r="G235" s="8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88"/>
      <c r="F236" s="89"/>
      <c r="G236" s="8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88"/>
      <c r="F237" s="89"/>
      <c r="G237" s="8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88"/>
      <c r="F238" s="89"/>
      <c r="G238" s="8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88"/>
      <c r="F239" s="89"/>
      <c r="G239" s="8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88"/>
      <c r="F240" s="89"/>
      <c r="G240" s="8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88"/>
      <c r="F241" s="89"/>
      <c r="G241" s="8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88"/>
      <c r="F242" s="89"/>
      <c r="G242" s="8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88"/>
      <c r="F243" s="89"/>
      <c r="G243" s="8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88"/>
      <c r="F244" s="89"/>
      <c r="G244" s="8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88"/>
      <c r="F245" s="89"/>
      <c r="G245" s="8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88"/>
      <c r="F246" s="89"/>
      <c r="G246" s="8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88"/>
      <c r="F247" s="89"/>
      <c r="G247" s="8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88"/>
      <c r="F248" s="89"/>
      <c r="G248" s="8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88"/>
      <c r="F249" s="89"/>
      <c r="G249" s="8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88"/>
      <c r="F250" s="89"/>
      <c r="G250" s="8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88"/>
      <c r="F251" s="89"/>
      <c r="G251" s="8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88"/>
      <c r="F252" s="89"/>
      <c r="G252" s="8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J1:P15 U21:U25 U1:U15 J16:J20 N16:N20 J21:P25 U28:U1048576 P16:P20" name="Obseg1"/>
    <protectedRange sqref="K16:M20 U16:U20 O16:O20" name="Obseg1_3_1"/>
    <protectedRange sqref="M26:P26 U26" name="Obseg1_1"/>
    <protectedRange sqref="J26:L26" name="Obseg1_2_1_1"/>
    <protectedRange sqref="J27:P27 U27" name="Obseg1_4_1"/>
  </protectedRanges>
  <mergeCells count="8">
    <mergeCell ref="B13:K13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6</vt:i4>
      </vt:variant>
    </vt:vector>
  </HeadingPairs>
  <TitlesOfParts>
    <vt:vector size="11" baseType="lpstr">
      <vt:lpstr>prva stran</vt:lpstr>
      <vt:lpstr>Navodila za izpolnjevanje</vt:lpstr>
      <vt:lpstr>Ponudbeni pred_rekapitulacija</vt:lpstr>
      <vt:lpstr>2.SVEŽE SADJE, ZELENJAVA </vt:lpstr>
      <vt:lpstr>2a.SVEŽE SADJE IN ZELENJAVA IZ </vt:lpstr>
      <vt:lpstr>'2.SVEŽE SADJE, ZELENJAVA '!Področje_tiskanja</vt:lpstr>
      <vt:lpstr>'2a.SVEŽE SADJE IN ZELENJAVA IZ '!Področje_tiskanja</vt:lpstr>
      <vt:lpstr>'Navodila za izpolnjevanje'!Področje_tiskanja</vt:lpstr>
      <vt:lpstr>'Ponudbeni pred_rekapitulacija'!Področje_tiskanja</vt:lpstr>
      <vt:lpstr>'2.SVEŽE SADJE, ZELENJAVA '!Tiskanje_naslovov</vt:lpstr>
      <vt:lpstr>'2a.SVEŽE SADJE IN ZELENJAVA IZ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2023-10-23T08:20:18Z</cp:lastPrinted>
  <dcterms:created xsi:type="dcterms:W3CDTF">2012-03-26T14:52:49Z</dcterms:created>
  <dcterms:modified xsi:type="dcterms:W3CDTF">2024-10-23T09:13:37Z</dcterms:modified>
</cp:coreProperties>
</file>